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M:\@HUMAN SERVICES\SHAREPOINT SITE - HS PROGRAM AREAS\HOUSING - HOMELESSNESS\Grant Contract Management\Admin - Contracts\DocuSign\DocuSign Templates\Reimbursement Requests\"/>
    </mc:Choice>
  </mc:AlternateContent>
  <xr:revisionPtr revIDLastSave="0" documentId="13_ncr:1_{21DE6435-6E9B-4623-BBC4-DB3A239084D3}" xr6:coauthVersionLast="47" xr6:coauthVersionMax="47" xr10:uidLastSave="{00000000-0000-0000-0000-000000000000}"/>
  <bookViews>
    <workbookView xWindow="-120" yWindow="-120" windowWidth="29040" windowHeight="15720" xr2:uid="{00000000-000D-0000-FFFF-FFFF00000000}"/>
  </bookViews>
  <sheets>
    <sheet name="Instructions" sheetId="10" r:id="rId1"/>
    <sheet name="Summary" sheetId="1" r:id="rId2"/>
    <sheet name="ExpenseDetails" sheetId="2" r:id="rId3"/>
    <sheet name="AHGP-HHGP Cost Categories" sheetId="11" r:id="rId4"/>
    <sheet name="CHG Cost Categories" sheetId="12" r:id="rId5"/>
    <sheet name="dropdown" sheetId="3" state="hidden" r:id="rId6"/>
    <sheet name="1.3.3" sheetId="6" state="hidden" r:id="rId7"/>
  </sheets>
  <definedNames>
    <definedName name="costcat">dropdown!$D$2:$D$36</definedName>
    <definedName name="expensecat">dropdown!$E$2:$E$36</definedName>
    <definedName name="fundtype">dropdown!#REF!</definedName>
    <definedName name="grantsource">dropdown!$C$2:$C$36</definedName>
    <definedName name="pickmaster">dropdown!$C$1:$E$1</definedName>
    <definedName name="_xlnm.Print_Area" localSheetId="3">'AHGP-HHGP Cost Categories'!#REF!</definedName>
    <definedName name="_xlnm.Print_Area" localSheetId="4">'CHG Cost Categories'!#REF!</definedName>
    <definedName name="_xlnm.Print_Area" localSheetId="2">ExpenseDetails!$B$1:$E$501</definedName>
    <definedName name="_xlnm.Print_Area" localSheetId="0">Instructions!$A$1:$C$95</definedName>
    <definedName name="_xlnm.Print_Area" localSheetId="1">Summary!$C$8:$K$48</definedName>
    <definedName name="_xlnm.Print_Titles" localSheetId="2">ExpenseDetails!$3:$3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7" i="10" l="1"/>
  <c r="Y17" i="3" l="1"/>
  <c r="Y18" i="3"/>
  <c r="Y19" i="3"/>
  <c r="J18" i="2" l="1"/>
  <c r="J19" i="2"/>
  <c r="J20" i="2"/>
  <c r="J21" i="2"/>
  <c r="J22" i="2"/>
  <c r="J23" i="2"/>
  <c r="Y20" i="3" l="1"/>
  <c r="Y16" i="3"/>
  <c r="Y15" i="3"/>
  <c r="Y14" i="3"/>
  <c r="Y13" i="3"/>
  <c r="Y12" i="3"/>
  <c r="Y11" i="3"/>
  <c r="Y10" i="3"/>
  <c r="Y9" i="3"/>
  <c r="Y8" i="3"/>
  <c r="Y7" i="3"/>
  <c r="Y6" i="3"/>
  <c r="Y5" i="3"/>
  <c r="Y4" i="3"/>
  <c r="Y3" i="3"/>
  <c r="Y2" i="3"/>
  <c r="I5" i="2" l="1"/>
  <c r="I6" i="2"/>
  <c r="I7" i="2"/>
  <c r="I8" i="2"/>
  <c r="J8" i="2" s="1"/>
  <c r="I9" i="2"/>
  <c r="J9" i="2" s="1"/>
  <c r="I10" i="2"/>
  <c r="J10" i="2" s="1"/>
  <c r="I11" i="2"/>
  <c r="J11" i="2" s="1"/>
  <c r="I12" i="2"/>
  <c r="J12" i="2" s="1"/>
  <c r="I13" i="2"/>
  <c r="J13" i="2" s="1"/>
  <c r="I14" i="2"/>
  <c r="J14" i="2" s="1"/>
  <c r="I15" i="2"/>
  <c r="J15" i="2" s="1"/>
  <c r="I16" i="2"/>
  <c r="J16" i="2" s="1"/>
  <c r="I17" i="2"/>
  <c r="J17" i="2" s="1"/>
  <c r="I18" i="2"/>
  <c r="I19" i="2"/>
  <c r="I20" i="2"/>
  <c r="I21" i="2"/>
  <c r="I22" i="2"/>
  <c r="I23" i="2"/>
  <c r="C48" i="1"/>
  <c r="I4" i="2"/>
  <c r="J1" i="2"/>
  <c r="O15" i="3"/>
  <c r="O16" i="3"/>
  <c r="O17" i="3"/>
  <c r="O18" i="3"/>
  <c r="O19" i="3"/>
  <c r="O20" i="3"/>
  <c r="O21" i="3"/>
  <c r="O22" i="3"/>
  <c r="T15" i="3" l="1"/>
  <c r="T16" i="3"/>
  <c r="T17" i="3"/>
  <c r="T18" i="3"/>
  <c r="T19" i="3"/>
  <c r="T20" i="3"/>
  <c r="T21" i="3"/>
  <c r="T22" i="3"/>
  <c r="M649" i="3"/>
  <c r="M615" i="3"/>
  <c r="M581" i="3"/>
  <c r="M547" i="3"/>
  <c r="M513" i="3"/>
  <c r="M479" i="3"/>
  <c r="M445" i="3"/>
  <c r="M411" i="3"/>
  <c r="M377" i="3"/>
  <c r="M343" i="3"/>
  <c r="M309" i="3"/>
  <c r="M275" i="3"/>
  <c r="M241" i="3"/>
  <c r="M207" i="3"/>
  <c r="M173" i="3"/>
  <c r="M139" i="3"/>
  <c r="M105" i="3"/>
  <c r="M71" i="3"/>
  <c r="M37" i="3"/>
  <c r="O14" i="3"/>
  <c r="O13" i="3"/>
  <c r="O12" i="3"/>
  <c r="O11" i="3"/>
  <c r="O10" i="3"/>
  <c r="O9" i="3"/>
  <c r="O8" i="3"/>
  <c r="O7" i="3"/>
  <c r="O6" i="3"/>
  <c r="O5" i="3"/>
  <c r="O4" i="3"/>
  <c r="O3" i="3"/>
  <c r="M2" i="3"/>
  <c r="K39" i="1"/>
  <c r="K40" i="1"/>
  <c r="K41" i="1"/>
  <c r="K42" i="1"/>
  <c r="K43" i="1"/>
  <c r="K44" i="1"/>
  <c r="K45" i="1"/>
  <c r="I47" i="1" l="1"/>
  <c r="K1" i="2" l="1"/>
  <c r="J7" i="2" l="1"/>
  <c r="E501" i="2" l="1"/>
  <c r="K46" i="1" l="1"/>
  <c r="F47" i="1"/>
  <c r="K38" i="1"/>
  <c r="K37" i="1"/>
  <c r="K36" i="1"/>
  <c r="K35" i="1"/>
  <c r="K34" i="1"/>
  <c r="K33" i="1"/>
  <c r="K32" i="1"/>
  <c r="K31" i="1"/>
  <c r="K30" i="1"/>
  <c r="K29" i="1"/>
  <c r="K28" i="1"/>
  <c r="J47" i="1" l="1"/>
  <c r="K27" i="1"/>
  <c r="T4" i="3" l="1"/>
  <c r="T5" i="3"/>
  <c r="T6" i="3"/>
  <c r="T7" i="3"/>
  <c r="T8" i="3"/>
  <c r="T9" i="3"/>
  <c r="T10" i="3"/>
  <c r="T11" i="3"/>
  <c r="T12" i="3"/>
  <c r="T13" i="3"/>
  <c r="T14" i="3"/>
  <c r="T3" i="3"/>
  <c r="Z3" i="3" l="1" a="1"/>
  <c r="Z3" i="3" s="1"/>
  <c r="Z4" i="3" l="1" a="1"/>
  <c r="Z4" i="3" s="1"/>
  <c r="AA4" i="3" s="1"/>
  <c r="AA3" i="3"/>
  <c r="Z5" i="3" l="1" a="1"/>
  <c r="Z5" i="3" s="1"/>
  <c r="AA5" i="3" l="1"/>
  <c r="Z6" i="3" a="1"/>
  <c r="Z6" i="3" s="1"/>
  <c r="AA6" i="3" s="1"/>
  <c r="Z7" i="3" l="1" a="1"/>
  <c r="Z7" i="3" s="1"/>
  <c r="AA7" i="3" s="1"/>
  <c r="Z8" i="3" l="1" a="1"/>
  <c r="Z8" i="3" s="1"/>
  <c r="AA8" i="3" s="1"/>
  <c r="K2" i="3"/>
  <c r="F4" i="3" l="1"/>
  <c r="F20" i="3"/>
  <c r="F36" i="3"/>
  <c r="F52" i="3"/>
  <c r="F68" i="3"/>
  <c r="F84" i="3"/>
  <c r="G4" i="3"/>
  <c r="G20" i="3"/>
  <c r="G36" i="3"/>
  <c r="G52" i="3"/>
  <c r="G68" i="3"/>
  <c r="G84" i="3"/>
  <c r="F5" i="3"/>
  <c r="J6" i="2" s="1"/>
  <c r="F21" i="3"/>
  <c r="F37" i="3"/>
  <c r="F53" i="3"/>
  <c r="F69" i="3"/>
  <c r="F85" i="3"/>
  <c r="G5" i="3"/>
  <c r="G21" i="3"/>
  <c r="G37" i="3"/>
  <c r="G53" i="3"/>
  <c r="G69" i="3"/>
  <c r="G85" i="3"/>
  <c r="F6" i="3"/>
  <c r="F22" i="3"/>
  <c r="F38" i="3"/>
  <c r="F54" i="3"/>
  <c r="F70" i="3"/>
  <c r="F86" i="3"/>
  <c r="G6" i="3"/>
  <c r="G22" i="3"/>
  <c r="G38" i="3"/>
  <c r="G54" i="3"/>
  <c r="G70" i="3"/>
  <c r="G86" i="3"/>
  <c r="F7" i="3"/>
  <c r="F23" i="3"/>
  <c r="F39" i="3"/>
  <c r="F55" i="3"/>
  <c r="F71" i="3"/>
  <c r="F87" i="3"/>
  <c r="G7" i="3"/>
  <c r="G23" i="3"/>
  <c r="G39" i="3"/>
  <c r="G55" i="3"/>
  <c r="G71" i="3"/>
  <c r="G87" i="3"/>
  <c r="F8" i="3"/>
  <c r="F24" i="3"/>
  <c r="F40" i="3"/>
  <c r="F56" i="3"/>
  <c r="F88" i="3"/>
  <c r="G8" i="3"/>
  <c r="G24" i="3"/>
  <c r="G56" i="3"/>
  <c r="G72" i="3"/>
  <c r="G88" i="3"/>
  <c r="F9" i="3"/>
  <c r="F25" i="3"/>
  <c r="F41" i="3"/>
  <c r="F57" i="3"/>
  <c r="F73" i="3"/>
  <c r="F89" i="3"/>
  <c r="G9" i="3"/>
  <c r="G25" i="3"/>
  <c r="G41" i="3"/>
  <c r="G57" i="3"/>
  <c r="G73" i="3"/>
  <c r="G89" i="3"/>
  <c r="F10" i="3"/>
  <c r="F26" i="3"/>
  <c r="F74" i="3"/>
  <c r="F90" i="3"/>
  <c r="G10" i="3"/>
  <c r="G26" i="3"/>
  <c r="G42" i="3"/>
  <c r="G58" i="3"/>
  <c r="G74" i="3"/>
  <c r="G90" i="3"/>
  <c r="F11" i="3"/>
  <c r="F27" i="3"/>
  <c r="F43" i="3"/>
  <c r="F59" i="3"/>
  <c r="F75" i="3"/>
  <c r="F72" i="3"/>
  <c r="G40" i="3"/>
  <c r="F42" i="3"/>
  <c r="F58" i="3"/>
  <c r="G11" i="3"/>
  <c r="F35" i="3"/>
  <c r="F66" i="3"/>
  <c r="F3" i="3"/>
  <c r="J4" i="2" s="1"/>
  <c r="G43" i="3"/>
  <c r="F67" i="3"/>
  <c r="G13" i="3"/>
  <c r="G14" i="3"/>
  <c r="F77" i="3"/>
  <c r="G46" i="3"/>
  <c r="F47" i="3"/>
  <c r="G78" i="3"/>
  <c r="F48" i="3"/>
  <c r="G79" i="3"/>
  <c r="F80" i="3"/>
  <c r="G80" i="3"/>
  <c r="G19" i="3"/>
  <c r="F28" i="3"/>
  <c r="G60" i="3"/>
  <c r="G91" i="3"/>
  <c r="G61" i="3"/>
  <c r="G92" i="3"/>
  <c r="F32" i="3"/>
  <c r="F94" i="3"/>
  <c r="G33" i="3"/>
  <c r="G65" i="3"/>
  <c r="F12" i="3"/>
  <c r="G35" i="3"/>
  <c r="G66" i="3"/>
  <c r="G12" i="3"/>
  <c r="F14" i="3"/>
  <c r="G76" i="3"/>
  <c r="F46" i="3"/>
  <c r="F16" i="3"/>
  <c r="F79" i="3"/>
  <c r="F18" i="3"/>
  <c r="F19" i="3"/>
  <c r="F51" i="3"/>
  <c r="G51" i="3"/>
  <c r="G59" i="3"/>
  <c r="F29" i="3"/>
  <c r="G83" i="3"/>
  <c r="F61" i="3"/>
  <c r="F31" i="3"/>
  <c r="F93" i="3"/>
  <c r="G32" i="3"/>
  <c r="G94" i="3"/>
  <c r="F34" i="3"/>
  <c r="G3" i="3"/>
  <c r="F13" i="3"/>
  <c r="F44" i="3"/>
  <c r="G67" i="3"/>
  <c r="G75" i="3"/>
  <c r="F45" i="3"/>
  <c r="F76" i="3"/>
  <c r="G45" i="3"/>
  <c r="F15" i="3"/>
  <c r="G77" i="3"/>
  <c r="F78" i="3"/>
  <c r="G47" i="3"/>
  <c r="F17" i="3"/>
  <c r="G48" i="3"/>
  <c r="F49" i="3"/>
  <c r="G49" i="3"/>
  <c r="F50" i="3"/>
  <c r="G50" i="3"/>
  <c r="G81" i="3"/>
  <c r="F82" i="3"/>
  <c r="G28" i="3"/>
  <c r="G29" i="3"/>
  <c r="F91" i="3"/>
  <c r="G30" i="3"/>
  <c r="F92" i="3"/>
  <c r="G31" i="3"/>
  <c r="G93" i="3"/>
  <c r="G63" i="3"/>
  <c r="F64" i="3"/>
  <c r="F95" i="3"/>
  <c r="F65" i="3"/>
  <c r="G44" i="3"/>
  <c r="G15" i="3"/>
  <c r="G16" i="3"/>
  <c r="G17" i="3"/>
  <c r="G18" i="3"/>
  <c r="F81" i="3"/>
  <c r="G27" i="3"/>
  <c r="G82" i="3"/>
  <c r="F83" i="3"/>
  <c r="F60" i="3"/>
  <c r="F30" i="3"/>
  <c r="F62" i="3"/>
  <c r="G62" i="3"/>
  <c r="F63" i="3"/>
  <c r="F33" i="3"/>
  <c r="G64" i="3"/>
  <c r="G95" i="3"/>
  <c r="G34" i="3"/>
  <c r="K16" i="3"/>
  <c r="Z9" i="3" a="1"/>
  <c r="Z9" i="3" s="1"/>
  <c r="AA9" i="3" s="1"/>
  <c r="P15" i="3" a="1"/>
  <c r="P15" i="3" s="1"/>
  <c r="P19" i="3" a="1"/>
  <c r="P19" i="3" s="1"/>
  <c r="P18" i="3" a="1"/>
  <c r="P18" i="3" s="1"/>
  <c r="P17" i="3" a="1"/>
  <c r="P17" i="3" s="1"/>
  <c r="P16" i="3" a="1"/>
  <c r="P16" i="3" s="1"/>
  <c r="P22" i="3" a="1"/>
  <c r="P22" i="3" s="1"/>
  <c r="P20" i="3" a="1"/>
  <c r="P20" i="3" s="1"/>
  <c r="P21" i="3" a="1"/>
  <c r="P21" i="3" s="1"/>
  <c r="K4" i="3"/>
  <c r="K5" i="3"/>
  <c r="K6" i="3"/>
  <c r="K7" i="3"/>
  <c r="K8" i="3"/>
  <c r="K9" i="3"/>
  <c r="K10" i="3"/>
  <c r="K11" i="3"/>
  <c r="K12" i="3"/>
  <c r="K13" i="3"/>
  <c r="M47" i="3" a="1"/>
  <c r="M47" i="3" s="1"/>
  <c r="M46" i="3" a="1"/>
  <c r="M46" i="3" s="1"/>
  <c r="M33" i="3" a="1"/>
  <c r="M33" i="3" s="1"/>
  <c r="M13" i="3" a="1"/>
  <c r="M13" i="3" s="1"/>
  <c r="M543" i="3" a="1"/>
  <c r="M543" i="3" s="1"/>
  <c r="M8" i="3" a="1"/>
  <c r="M8" i="3" s="1"/>
  <c r="M154" i="3" a="1"/>
  <c r="M154" i="3" s="1"/>
  <c r="M153" i="3" a="1"/>
  <c r="M153" i="3" s="1"/>
  <c r="M528" i="3" a="1"/>
  <c r="M528" i="3" s="1"/>
  <c r="M45" i="3" a="1"/>
  <c r="M45" i="3" s="1"/>
  <c r="M12" i="3" a="1"/>
  <c r="M12" i="3" s="1"/>
  <c r="M537" i="3" a="1"/>
  <c r="M537" i="3" s="1"/>
  <c r="M224" i="3" a="1"/>
  <c r="M224" i="3" s="1"/>
  <c r="M527" i="3" a="1"/>
  <c r="M527" i="3" s="1"/>
  <c r="M9" i="3" a="1"/>
  <c r="M9" i="3" s="1"/>
  <c r="M327" i="3" a="1"/>
  <c r="M327" i="3" s="1"/>
  <c r="M530" i="3" a="1"/>
  <c r="M530" i="3" s="1"/>
  <c r="M538" i="3" a="1"/>
  <c r="M538" i="3" s="1"/>
  <c r="M39" i="3" a="1"/>
  <c r="M39" i="3" s="1"/>
  <c r="M481" i="3" a="1"/>
  <c r="M481" i="3" s="1"/>
  <c r="M420" i="3" a="1"/>
  <c r="M420" i="3" s="1"/>
  <c r="M417" i="3" a="1"/>
  <c r="M417" i="3" s="1"/>
  <c r="M55" i="3" a="1"/>
  <c r="M55" i="3" s="1"/>
  <c r="M32" i="3" a="1"/>
  <c r="M32" i="3" s="1"/>
  <c r="M28" i="3" a="1"/>
  <c r="M28" i="3" s="1"/>
  <c r="M423" i="3" a="1"/>
  <c r="M423" i="3" s="1"/>
  <c r="M373" i="3" a="1"/>
  <c r="M373" i="3" s="1"/>
  <c r="M468" i="3" a="1"/>
  <c r="M468" i="3" s="1"/>
  <c r="M415" i="3" a="1"/>
  <c r="M415" i="3" s="1"/>
  <c r="M30" i="3" a="1"/>
  <c r="M30" i="3" s="1"/>
  <c r="M19" i="3" a="1"/>
  <c r="M19" i="3" s="1"/>
  <c r="M339" i="3" a="1"/>
  <c r="M339" i="3" s="1"/>
  <c r="M5" i="3" a="1"/>
  <c r="M5" i="3" s="1"/>
  <c r="M529" i="3" a="1"/>
  <c r="M529" i="3" s="1"/>
  <c r="M29" i="3" a="1"/>
  <c r="M29" i="3" s="1"/>
  <c r="M499" i="3" a="1"/>
  <c r="M499" i="3" s="1"/>
  <c r="M542" i="3" a="1"/>
  <c r="M542" i="3" s="1"/>
  <c r="M59" i="3" a="1"/>
  <c r="M59" i="3" s="1"/>
  <c r="M27" i="3" a="1"/>
  <c r="M27" i="3" s="1"/>
  <c r="M17" i="3" a="1"/>
  <c r="M17" i="3" s="1"/>
  <c r="M544" i="3" a="1"/>
  <c r="M544" i="3" s="1"/>
  <c r="M470" i="3" a="1"/>
  <c r="M470" i="3" s="1"/>
  <c r="M58" i="3" a="1"/>
  <c r="M58" i="3" s="1"/>
  <c r="M26" i="3" a="1"/>
  <c r="M26" i="3" s="1"/>
  <c r="M20" i="3" a="1"/>
  <c r="M20" i="3" s="1"/>
  <c r="M574" i="3" a="1"/>
  <c r="M574" i="3" s="1"/>
  <c r="M471" i="3" a="1"/>
  <c r="M471" i="3" s="1"/>
  <c r="M539" i="3" a="1"/>
  <c r="M539" i="3" s="1"/>
  <c r="M465" i="3" a="1"/>
  <c r="M465" i="3" s="1"/>
  <c r="M25" i="3" a="1"/>
  <c r="M25" i="3" s="1"/>
  <c r="M564" i="3" a="1"/>
  <c r="M564" i="3" s="1"/>
  <c r="M473" i="3" a="1"/>
  <c r="M473" i="3" s="1"/>
  <c r="M541" i="3" a="1"/>
  <c r="M541" i="3" s="1"/>
  <c r="M306" i="3" a="1"/>
  <c r="M306" i="3" s="1"/>
  <c r="M34" i="3" a="1"/>
  <c r="M34" i="3" s="1"/>
  <c r="M24" i="3" a="1"/>
  <c r="M24" i="3" s="1"/>
  <c r="M484" i="3" a="1"/>
  <c r="M484" i="3" s="1"/>
  <c r="M10" i="3" a="1"/>
  <c r="M10" i="3" s="1"/>
  <c r="M56" i="3" a="1"/>
  <c r="M56" i="3" s="1"/>
  <c r="M48" i="3" a="1"/>
  <c r="M48" i="3" s="1"/>
  <c r="M23" i="3" a="1"/>
  <c r="M23" i="3" s="1"/>
  <c r="M346" i="3" a="1"/>
  <c r="M346" i="3" s="1"/>
  <c r="M7" i="3" a="1"/>
  <c r="M7" i="3" s="1"/>
  <c r="M416" i="3" a="1"/>
  <c r="M416" i="3" s="1"/>
  <c r="M414" i="3" a="1"/>
  <c r="M414" i="3" s="1"/>
  <c r="M22" i="3" a="1"/>
  <c r="M22" i="3" s="1"/>
  <c r="M482" i="3" a="1"/>
  <c r="M482" i="3" s="1"/>
  <c r="M472" i="3" a="1"/>
  <c r="M472" i="3" s="1"/>
  <c r="M540" i="3" a="1"/>
  <c r="M540" i="3" s="1"/>
  <c r="M295" i="3" a="1"/>
  <c r="M295" i="3" s="1"/>
  <c r="M223" i="3" a="1"/>
  <c r="M223" i="3" s="1"/>
  <c r="M21" i="3" a="1"/>
  <c r="M21" i="3" s="1"/>
  <c r="M559" i="3" a="1"/>
  <c r="M559" i="3" s="1"/>
  <c r="M345" i="3" a="1"/>
  <c r="M345" i="3" s="1"/>
  <c r="M469" i="3" a="1"/>
  <c r="M469" i="3" s="1"/>
  <c r="M466" i="3" a="1"/>
  <c r="M466" i="3" s="1"/>
  <c r="M459" i="3" a="1"/>
  <c r="M459" i="3" s="1"/>
  <c r="M633" i="3" a="1"/>
  <c r="M633" i="3" s="1"/>
  <c r="M14" i="3" a="1"/>
  <c r="M14" i="3" s="1"/>
  <c r="M421" i="3" a="1"/>
  <c r="M421" i="3" s="1"/>
  <c r="M418" i="3" a="1"/>
  <c r="M418" i="3" s="1"/>
  <c r="M4" i="3" a="1"/>
  <c r="M4" i="3" s="1"/>
  <c r="M575" i="3" a="1"/>
  <c r="M575" i="3" s="1"/>
  <c r="M563" i="3" a="1"/>
  <c r="M563" i="3" s="1"/>
  <c r="M422" i="3" a="1"/>
  <c r="M422" i="3" s="1"/>
  <c r="M419" i="3" a="1"/>
  <c r="M419" i="3" s="1"/>
  <c r="M152" i="3" a="1"/>
  <c r="M152" i="3" s="1"/>
  <c r="M6" i="3" a="1"/>
  <c r="M6" i="3" s="1"/>
  <c r="M93" i="3" a="1"/>
  <c r="M93" i="3" s="1"/>
  <c r="M198" i="3" a="1"/>
  <c r="M198" i="3" s="1"/>
  <c r="M91" i="3" a="1"/>
  <c r="M91" i="3" s="1"/>
  <c r="M364" i="3" a="1"/>
  <c r="M364" i="3" s="1"/>
  <c r="M165" i="3" a="1"/>
  <c r="M165" i="3" s="1"/>
  <c r="M507" i="3" a="1"/>
  <c r="M507" i="3" s="1"/>
  <c r="M190" i="3" a="1"/>
  <c r="M190" i="3" s="1"/>
  <c r="M662" i="3" a="1"/>
  <c r="M662" i="3" s="1"/>
  <c r="M266" i="3" a="1"/>
  <c r="M266" i="3" s="1"/>
  <c r="M333" i="3" a="1"/>
  <c r="M333" i="3" s="1"/>
  <c r="M590" i="3" a="1"/>
  <c r="M590" i="3" s="1"/>
  <c r="M617" i="3" a="1"/>
  <c r="M617" i="3" s="1"/>
  <c r="M301" i="3" a="1"/>
  <c r="M301" i="3" s="1"/>
  <c r="M287" i="3" a="1"/>
  <c r="M287" i="3" s="1"/>
  <c r="M191" i="3" a="1"/>
  <c r="M191" i="3" s="1"/>
  <c r="M532" i="3" a="1"/>
  <c r="M532" i="3" s="1"/>
  <c r="M464" i="3" a="1"/>
  <c r="M464" i="3" s="1"/>
  <c r="M622" i="3" a="1"/>
  <c r="M622" i="3" s="1"/>
  <c r="M324" i="3" a="1"/>
  <c r="M324" i="3" s="1"/>
  <c r="M268" i="3" a="1"/>
  <c r="M268" i="3" s="1"/>
  <c r="M619" i="3" a="1"/>
  <c r="M619" i="3" s="1"/>
  <c r="M337" i="3" a="1"/>
  <c r="M337" i="3" s="1"/>
  <c r="M476" i="3" a="1"/>
  <c r="M476" i="3" s="1"/>
  <c r="P6" i="3" a="1"/>
  <c r="P6" i="3" s="1"/>
  <c r="M193" i="3" a="1"/>
  <c r="M193" i="3" s="1"/>
  <c r="M156" i="3" a="1"/>
  <c r="M156" i="3" s="1"/>
  <c r="M203" i="3" a="1"/>
  <c r="M203" i="3" s="1"/>
  <c r="M434" i="3" a="1"/>
  <c r="M434" i="3" s="1"/>
  <c r="M168" i="3" a="1"/>
  <c r="M168" i="3" s="1"/>
  <c r="M439" i="3" a="1"/>
  <c r="M439" i="3" s="1"/>
  <c r="M133" i="3" a="1"/>
  <c r="M133" i="3" s="1"/>
  <c r="M562" i="3" a="1"/>
  <c r="M562" i="3" s="1"/>
  <c r="M450" i="3" a="1"/>
  <c r="M450" i="3" s="1"/>
  <c r="M677" i="3" a="1"/>
  <c r="M677" i="3" s="1"/>
  <c r="M250" i="3" a="1"/>
  <c r="M250" i="3" s="1"/>
  <c r="M317" i="3" a="1"/>
  <c r="M317" i="3" s="1"/>
  <c r="M589" i="3" a="1"/>
  <c r="M589" i="3" s="1"/>
  <c r="M61" i="3" a="1"/>
  <c r="M61" i="3" s="1"/>
  <c r="M285" i="3" a="1"/>
  <c r="M285" i="3" s="1"/>
  <c r="M271" i="3" a="1"/>
  <c r="M271" i="3" s="1"/>
  <c r="M550" i="3" a="1"/>
  <c r="M550" i="3" s="1"/>
  <c r="M552" i="3" a="1"/>
  <c r="M552" i="3" s="1"/>
  <c r="M519" i="3" a="1"/>
  <c r="M519" i="3" s="1"/>
  <c r="M397" i="3" a="1"/>
  <c r="M397" i="3" s="1"/>
  <c r="M400" i="3" a="1"/>
  <c r="M400" i="3" s="1"/>
  <c r="M358" i="3" a="1"/>
  <c r="M358" i="3" s="1"/>
  <c r="M356" i="3" a="1"/>
  <c r="M356" i="3" s="1"/>
  <c r="M199" i="3" a="1"/>
  <c r="M199" i="3" s="1"/>
  <c r="M596" i="3" a="1"/>
  <c r="M596" i="3" s="1"/>
  <c r="M253" i="3" a="1"/>
  <c r="M253" i="3" s="1"/>
  <c r="M321" i="3" a="1"/>
  <c r="M321" i="3" s="1"/>
  <c r="M495" i="3" a="1"/>
  <c r="M495" i="3" s="1"/>
  <c r="M267" i="3" a="1"/>
  <c r="M267" i="3" s="1"/>
  <c r="M284" i="3" a="1"/>
  <c r="M284" i="3" s="1"/>
  <c r="M413" i="3" a="1"/>
  <c r="M413" i="3" s="1"/>
  <c r="M497" i="3" a="1"/>
  <c r="M497" i="3" s="1"/>
  <c r="M352" i="3" a="1"/>
  <c r="M352" i="3" s="1"/>
  <c r="M132" i="3" a="1"/>
  <c r="M132" i="3" s="1"/>
  <c r="M216" i="3" a="1"/>
  <c r="M216" i="3" s="1"/>
  <c r="M486" i="3" a="1"/>
  <c r="M486" i="3" s="1"/>
  <c r="M525" i="3" a="1"/>
  <c r="M525" i="3" s="1"/>
  <c r="M661" i="3" a="1"/>
  <c r="M661" i="3" s="1"/>
  <c r="M265" i="3" a="1"/>
  <c r="M265" i="3" s="1"/>
  <c r="M583" i="3" a="1"/>
  <c r="M583" i="3" s="1"/>
  <c r="M605" i="3" a="1"/>
  <c r="M605" i="3" s="1"/>
  <c r="M62" i="3" a="1"/>
  <c r="M62" i="3" s="1"/>
  <c r="M298" i="3" a="1"/>
  <c r="M298" i="3" s="1"/>
  <c r="M331" i="3" a="1"/>
  <c r="M331" i="3" s="1"/>
  <c r="M176" i="3" a="1"/>
  <c r="M176" i="3" s="1"/>
  <c r="M568" i="3" a="1"/>
  <c r="M568" i="3" s="1"/>
  <c r="M535" i="3" a="1"/>
  <c r="M535" i="3" s="1"/>
  <c r="M74" i="3" a="1"/>
  <c r="M74" i="3" s="1"/>
  <c r="M323" i="3" a="1"/>
  <c r="M323" i="3" s="1"/>
  <c r="M442" i="3" a="1"/>
  <c r="M442" i="3" s="1"/>
  <c r="M85" i="3" a="1"/>
  <c r="M85" i="3" s="1"/>
  <c r="M338" i="3" a="1"/>
  <c r="M338" i="3" s="1"/>
  <c r="M329" i="3" a="1"/>
  <c r="M329" i="3" s="1"/>
  <c r="M666" i="3" a="1"/>
  <c r="M666" i="3" s="1"/>
  <c r="M664" i="3" a="1"/>
  <c r="M664" i="3" s="1"/>
  <c r="M40" i="3" a="1"/>
  <c r="M40" i="3" s="1"/>
  <c r="M461" i="3" a="1"/>
  <c r="M461" i="3" s="1"/>
  <c r="M127" i="3" a="1"/>
  <c r="M127" i="3" s="1"/>
  <c r="P3" i="3" a="1"/>
  <c r="P3" i="3" s="1"/>
  <c r="M429" i="3" a="1"/>
  <c r="M429" i="3" s="1"/>
  <c r="M209" i="3" a="1"/>
  <c r="M209" i="3" s="1"/>
  <c r="M368" i="3" a="1"/>
  <c r="M368" i="3" s="1"/>
  <c r="M520" i="3" a="1"/>
  <c r="M520" i="3" s="1"/>
  <c r="M77" i="3" a="1"/>
  <c r="M77" i="3" s="1"/>
  <c r="M660" i="3" a="1"/>
  <c r="M660" i="3" s="1"/>
  <c r="M249" i="3" a="1"/>
  <c r="M249" i="3" s="1"/>
  <c r="M383" i="3" a="1"/>
  <c r="M383" i="3" s="1"/>
  <c r="M604" i="3" a="1"/>
  <c r="M604" i="3" s="1"/>
  <c r="M63" i="3" a="1"/>
  <c r="M63" i="3" s="1"/>
  <c r="M282" i="3" a="1"/>
  <c r="M282" i="3" s="1"/>
  <c r="M630" i="3" a="1"/>
  <c r="M630" i="3" s="1"/>
  <c r="M460" i="3" a="1"/>
  <c r="M460" i="3" s="1"/>
  <c r="M107" i="3" a="1"/>
  <c r="M107" i="3" s="1"/>
  <c r="M555" i="3" a="1"/>
  <c r="M555" i="3" s="1"/>
  <c r="M624" i="3" a="1"/>
  <c r="M624" i="3" s="1"/>
  <c r="M214" i="3" a="1"/>
  <c r="M214" i="3" s="1"/>
  <c r="M260" i="3" a="1"/>
  <c r="M260" i="3" s="1"/>
  <c r="M66" i="3" a="1"/>
  <c r="M66" i="3" s="1"/>
  <c r="M330" i="3" a="1"/>
  <c r="M330" i="3" s="1"/>
  <c r="M121" i="3" a="1"/>
  <c r="M121" i="3" s="1"/>
  <c r="M483" i="3" a="1"/>
  <c r="M483" i="3" s="1"/>
  <c r="M332" i="3" a="1"/>
  <c r="M332" i="3" s="1"/>
  <c r="M254" i="3" a="1"/>
  <c r="M254" i="3" s="1"/>
  <c r="M279" i="3" a="1"/>
  <c r="M279" i="3" s="1"/>
  <c r="M455" i="3" a="1"/>
  <c r="M455" i="3" s="1"/>
  <c r="M232" i="3" a="1"/>
  <c r="M232" i="3" s="1"/>
  <c r="M92" i="3" a="1"/>
  <c r="M92" i="3" s="1"/>
  <c r="M367" i="3" a="1"/>
  <c r="M367" i="3" s="1"/>
  <c r="M454" i="3" a="1"/>
  <c r="M454" i="3" s="1"/>
  <c r="M99" i="3" a="1"/>
  <c r="M99" i="3" s="1"/>
  <c r="M151" i="3" a="1"/>
  <c r="M151" i="3" s="1"/>
  <c r="M676" i="3" a="1"/>
  <c r="M676" i="3" s="1"/>
  <c r="M264" i="3" a="1"/>
  <c r="M264" i="3" s="1"/>
  <c r="M645" i="3" a="1"/>
  <c r="M645" i="3" s="1"/>
  <c r="M588" i="3" a="1"/>
  <c r="M588" i="3" s="1"/>
  <c r="M235" i="3" a="1"/>
  <c r="M235" i="3" s="1"/>
  <c r="M299" i="3" a="1"/>
  <c r="M299" i="3" s="1"/>
  <c r="M277" i="3" a="1"/>
  <c r="M277" i="3" s="1"/>
  <c r="M531" i="3" a="1"/>
  <c r="M531" i="3" s="1"/>
  <c r="M123" i="3" a="1"/>
  <c r="M123" i="3" s="1"/>
  <c r="M571" i="3" a="1"/>
  <c r="M571" i="3" s="1"/>
  <c r="M572" i="3" a="1"/>
  <c r="M572" i="3" s="1"/>
  <c r="M496" i="3" a="1"/>
  <c r="M496" i="3" s="1"/>
  <c r="M67" i="3" a="1"/>
  <c r="M67" i="3" s="1"/>
  <c r="M258" i="3" a="1"/>
  <c r="M258" i="3" s="1"/>
  <c r="M212" i="3" a="1"/>
  <c r="M212" i="3" s="1"/>
  <c r="M144" i="3" a="1"/>
  <c r="M144" i="3" s="1"/>
  <c r="M95" i="3" a="1"/>
  <c r="M95" i="3" s="1"/>
  <c r="M561" i="3" a="1"/>
  <c r="M561" i="3" s="1"/>
  <c r="M335" i="3" a="1"/>
  <c r="M335" i="3" s="1"/>
  <c r="M286" i="3" a="1"/>
  <c r="M286" i="3" s="1"/>
  <c r="M155" i="3" a="1"/>
  <c r="M155" i="3" s="1"/>
  <c r="M494" i="3" a="1"/>
  <c r="M494" i="3" s="1"/>
  <c r="M159" i="3" a="1"/>
  <c r="M159" i="3" s="1"/>
  <c r="M169" i="3" a="1"/>
  <c r="M169" i="3" s="1"/>
  <c r="M453" i="3" a="1"/>
  <c r="M453" i="3" s="1"/>
  <c r="M510" i="3" a="1"/>
  <c r="M510" i="3" s="1"/>
  <c r="M487" i="3" a="1"/>
  <c r="M487" i="3" s="1"/>
  <c r="M489" i="3" a="1"/>
  <c r="M489" i="3" s="1"/>
  <c r="M675" i="3" a="1"/>
  <c r="M675" i="3" s="1"/>
  <c r="M248" i="3" a="1"/>
  <c r="M248" i="3" s="1"/>
  <c r="M629" i="3" a="1"/>
  <c r="M629" i="3" s="1"/>
  <c r="M603" i="3" a="1"/>
  <c r="M603" i="3" s="1"/>
  <c r="M667" i="3" a="1"/>
  <c r="M667" i="3" s="1"/>
  <c r="M283" i="3" a="1"/>
  <c r="M283" i="3" s="1"/>
  <c r="M599" i="3" a="1"/>
  <c r="M599" i="3" s="1"/>
  <c r="M16" i="3" a="1"/>
  <c r="M16" i="3" s="1"/>
  <c r="M178" i="3" a="1"/>
  <c r="M178" i="3" s="1"/>
  <c r="M556" i="3" a="1"/>
  <c r="M556" i="3" s="1"/>
  <c r="M452" i="3" a="1"/>
  <c r="M452" i="3" s="1"/>
  <c r="M598" i="3" a="1"/>
  <c r="M598" i="3" s="1"/>
  <c r="M534" i="3" a="1"/>
  <c r="M534" i="3" s="1"/>
  <c r="M18" i="3" a="1"/>
  <c r="M18" i="3" s="1"/>
  <c r="M493" i="3" a="1"/>
  <c r="M493" i="3" s="1"/>
  <c r="M347" i="3" a="1"/>
  <c r="M347" i="3" s="1"/>
  <c r="M186" i="3" a="1"/>
  <c r="M186" i="3" s="1"/>
  <c r="M381" i="3" a="1"/>
  <c r="M381" i="3" s="1"/>
  <c r="M125" i="3" a="1"/>
  <c r="M125" i="3" s="1"/>
  <c r="M372" i="3" a="1"/>
  <c r="M372" i="3" s="1"/>
  <c r="M251" i="3" a="1"/>
  <c r="M251" i="3" s="1"/>
  <c r="M365" i="3" a="1"/>
  <c r="M365" i="3" s="1"/>
  <c r="M84" i="3" a="1"/>
  <c r="M84" i="3" s="1"/>
  <c r="M355" i="3" a="1"/>
  <c r="M355" i="3" s="1"/>
  <c r="M509" i="3" a="1"/>
  <c r="M509" i="3" s="1"/>
  <c r="M145" i="3" a="1"/>
  <c r="M145" i="3" s="1"/>
  <c r="M521" i="3" a="1"/>
  <c r="M521" i="3" s="1"/>
  <c r="M526" i="3" a="1"/>
  <c r="M526" i="3" s="1"/>
  <c r="M659" i="3" a="1"/>
  <c r="M659" i="3" s="1"/>
  <c r="M263" i="3" a="1"/>
  <c r="M263" i="3" s="1"/>
  <c r="M644" i="3" a="1"/>
  <c r="M644" i="3" s="1"/>
  <c r="M587" i="3" a="1"/>
  <c r="M587" i="3" s="1"/>
  <c r="M257" i="3" a="1"/>
  <c r="M257" i="3" s="1"/>
  <c r="M297" i="3" a="1"/>
  <c r="M297" i="3" s="1"/>
  <c r="M44" i="3" a="1"/>
  <c r="M44" i="3" s="1"/>
  <c r="M31" i="3" a="1"/>
  <c r="M31" i="3" s="1"/>
  <c r="M194" i="3" a="1"/>
  <c r="M194" i="3" s="1"/>
  <c r="M288" i="3" a="1"/>
  <c r="M288" i="3" s="1"/>
  <c r="M68" i="3" a="1"/>
  <c r="M68" i="3" s="1"/>
  <c r="M220" i="3" a="1"/>
  <c r="M220" i="3" s="1"/>
  <c r="M621" i="3" a="1"/>
  <c r="M621" i="3" s="1"/>
  <c r="M50" i="3" a="1"/>
  <c r="M50" i="3" s="1"/>
  <c r="M357" i="3" a="1"/>
  <c r="M357" i="3" s="1"/>
  <c r="M185" i="3" a="1"/>
  <c r="M185" i="3" s="1"/>
  <c r="M592" i="3" a="1"/>
  <c r="M592" i="3" s="1"/>
  <c r="M180" i="3" a="1"/>
  <c r="M180" i="3" s="1"/>
  <c r="M129" i="3" a="1"/>
  <c r="M129" i="3" s="1"/>
  <c r="M402" i="3" a="1"/>
  <c r="M402" i="3" s="1"/>
  <c r="M163" i="3" a="1"/>
  <c r="M163" i="3" s="1"/>
  <c r="M430" i="3" a="1"/>
  <c r="M430" i="3" s="1"/>
  <c r="P11" i="3" a="1"/>
  <c r="P11" i="3" s="1"/>
  <c r="M221" i="3" a="1"/>
  <c r="M221" i="3" s="1"/>
  <c r="M576" i="3" a="1"/>
  <c r="M576" i="3" s="1"/>
  <c r="M78" i="3" a="1"/>
  <c r="M78" i="3" s="1"/>
  <c r="M674" i="3" a="1"/>
  <c r="M674" i="3" s="1"/>
  <c r="M247" i="3" a="1"/>
  <c r="M247" i="3" s="1"/>
  <c r="M628" i="3" a="1"/>
  <c r="M628" i="3" s="1"/>
  <c r="M586" i="3" a="1"/>
  <c r="M586" i="3" s="1"/>
  <c r="M396" i="3" a="1"/>
  <c r="M396" i="3" s="1"/>
  <c r="M281" i="3" a="1"/>
  <c r="M281" i="3" s="1"/>
  <c r="M304" i="3" a="1"/>
  <c r="M304" i="3" s="1"/>
  <c r="M86" i="3" a="1"/>
  <c r="M86" i="3" s="1"/>
  <c r="M462" i="3" a="1"/>
  <c r="M462" i="3" s="1"/>
  <c r="M557" i="3" a="1"/>
  <c r="M557" i="3" s="1"/>
  <c r="M201" i="3" a="1"/>
  <c r="M201" i="3" s="1"/>
  <c r="M179" i="3" a="1"/>
  <c r="M179" i="3" s="1"/>
  <c r="M403" i="3" a="1"/>
  <c r="M403" i="3" s="1"/>
  <c r="M424" i="3" a="1"/>
  <c r="M424" i="3" s="1"/>
  <c r="M73" i="3" a="1"/>
  <c r="M73" i="3" s="1"/>
  <c r="M349" i="3" a="1"/>
  <c r="M349" i="3" s="1"/>
  <c r="M87" i="3" a="1"/>
  <c r="M87" i="3" s="1"/>
  <c r="M75" i="3" a="1"/>
  <c r="M75" i="3" s="1"/>
  <c r="M565" i="3" a="1"/>
  <c r="M565" i="3" s="1"/>
  <c r="P10" i="3" a="1"/>
  <c r="P10" i="3" s="1"/>
  <c r="M76" i="3" a="1"/>
  <c r="M76" i="3" s="1"/>
  <c r="M606" i="3" a="1"/>
  <c r="M606" i="3" s="1"/>
  <c r="M79" i="3" a="1"/>
  <c r="M79" i="3" s="1"/>
  <c r="M116" i="3" a="1"/>
  <c r="M116" i="3" s="1"/>
  <c r="M491" i="3" a="1"/>
  <c r="M491" i="3" s="1"/>
  <c r="M81" i="3" a="1"/>
  <c r="M81" i="3" s="1"/>
  <c r="M428" i="3" a="1"/>
  <c r="M428" i="3" s="1"/>
  <c r="M100" i="3" a="1"/>
  <c r="M100" i="3" s="1"/>
  <c r="M115" i="3" a="1"/>
  <c r="M115" i="3" s="1"/>
  <c r="M658" i="3" a="1"/>
  <c r="M658" i="3" s="1"/>
  <c r="M262" i="3" a="1"/>
  <c r="M262" i="3" s="1"/>
  <c r="M643" i="3" a="1"/>
  <c r="M643" i="3" s="1"/>
  <c r="M602" i="3" a="1"/>
  <c r="M602" i="3" s="1"/>
  <c r="M380" i="3" a="1"/>
  <c r="M380" i="3" s="1"/>
  <c r="M652" i="3" a="1"/>
  <c r="M652" i="3" s="1"/>
  <c r="M387" i="3" a="1"/>
  <c r="M387" i="3" s="1"/>
  <c r="M102" i="3" a="1"/>
  <c r="M102" i="3" s="1"/>
  <c r="M517" i="3" a="1"/>
  <c r="M517" i="3" s="1"/>
  <c r="M573" i="3" a="1"/>
  <c r="M573" i="3" s="1"/>
  <c r="M390" i="3" a="1"/>
  <c r="M390" i="3" s="1"/>
  <c r="M567" i="3" a="1"/>
  <c r="M567" i="3" s="1"/>
  <c r="M594" i="3" a="1"/>
  <c r="M594" i="3" s="1"/>
  <c r="M280" i="3" a="1"/>
  <c r="M280" i="3" s="1"/>
  <c r="M636" i="3" a="1"/>
  <c r="M636" i="3" s="1"/>
  <c r="M225" i="3" a="1"/>
  <c r="M225" i="3" s="1"/>
  <c r="M272" i="3" a="1"/>
  <c r="M272" i="3" s="1"/>
  <c r="M609" i="3" a="1"/>
  <c r="M609" i="3" s="1"/>
  <c r="M181" i="3" a="1"/>
  <c r="M181" i="3" s="1"/>
  <c r="M334" i="3" a="1"/>
  <c r="M334" i="3" s="1"/>
  <c r="M595" i="3" a="1"/>
  <c r="M595" i="3" s="1"/>
  <c r="M536" i="3" a="1"/>
  <c r="M536" i="3" s="1"/>
  <c r="M200" i="3" a="1"/>
  <c r="M200" i="3" s="1"/>
  <c r="M363" i="3" a="1"/>
  <c r="M363" i="3" s="1"/>
  <c r="M162" i="3" a="1"/>
  <c r="M162" i="3" s="1"/>
  <c r="M457" i="3" a="1"/>
  <c r="M457" i="3" s="1"/>
  <c r="M101" i="3" a="1"/>
  <c r="M101" i="3" s="1"/>
  <c r="M490" i="3" a="1"/>
  <c r="M490" i="3" s="1"/>
  <c r="M657" i="3" a="1"/>
  <c r="M657" i="3" s="1"/>
  <c r="M246" i="3" a="1"/>
  <c r="M246" i="3" s="1"/>
  <c r="M627" i="3" a="1"/>
  <c r="M627" i="3" s="1"/>
  <c r="M601" i="3" a="1"/>
  <c r="M601" i="3" s="1"/>
  <c r="M393" i="3" a="1"/>
  <c r="M393" i="3" s="1"/>
  <c r="M42" i="3" a="1"/>
  <c r="M42" i="3" s="1"/>
  <c r="M670" i="3" a="1"/>
  <c r="M670" i="3" s="1"/>
  <c r="M141" i="3" a="1"/>
  <c r="M141" i="3" s="1"/>
  <c r="M533" i="3" a="1"/>
  <c r="M533" i="3" s="1"/>
  <c r="M112" i="3" a="1"/>
  <c r="M112" i="3" s="1"/>
  <c r="M311" i="3" a="1"/>
  <c r="M311" i="3" s="1"/>
  <c r="M389" i="3" a="1"/>
  <c r="M389" i="3" s="1"/>
  <c r="M161" i="3" a="1"/>
  <c r="M161" i="3" s="1"/>
  <c r="M290" i="3" a="1"/>
  <c r="M290" i="3" s="1"/>
  <c r="M60" i="3" a="1"/>
  <c r="M60" i="3" s="1"/>
  <c r="M620" i="3" a="1"/>
  <c r="M620" i="3" s="1"/>
  <c r="M49" i="3" a="1"/>
  <c r="M49" i="3" s="1"/>
  <c r="M293" i="3" a="1"/>
  <c r="M293" i="3" s="1"/>
  <c r="M524" i="3" a="1"/>
  <c r="M524" i="3" s="1"/>
  <c r="M663" i="3" a="1"/>
  <c r="M663" i="3" s="1"/>
  <c r="M328" i="3" a="1"/>
  <c r="M328" i="3" s="1"/>
  <c r="M158" i="3" a="1"/>
  <c r="M158" i="3" s="1"/>
  <c r="M360" i="3" a="1"/>
  <c r="M360" i="3" s="1"/>
  <c r="M438" i="3" a="1"/>
  <c r="M438" i="3" s="1"/>
  <c r="M350" i="3" a="1"/>
  <c r="M350" i="3" s="1"/>
  <c r="M146" i="3" a="1"/>
  <c r="M146" i="3" s="1"/>
  <c r="M147" i="3" a="1"/>
  <c r="M147" i="3" s="1"/>
  <c r="M82" i="3" a="1"/>
  <c r="M82" i="3" s="1"/>
  <c r="M673" i="3" a="1"/>
  <c r="M673" i="3" s="1"/>
  <c r="M255" i="3" a="1"/>
  <c r="M255" i="3" s="1"/>
  <c r="M642" i="3" a="1"/>
  <c r="M642" i="3" s="1"/>
  <c r="M585" i="3" a="1"/>
  <c r="M585" i="3" s="1"/>
  <c r="M408" i="3" a="1"/>
  <c r="M408" i="3" s="1"/>
  <c r="M64" i="3" a="1"/>
  <c r="M64" i="3" s="1"/>
  <c r="M234" i="3" a="1"/>
  <c r="M234" i="3" s="1"/>
  <c r="M157" i="3" a="1"/>
  <c r="M157" i="3" s="1"/>
  <c r="M553" i="3" a="1"/>
  <c r="M553" i="3" s="1"/>
  <c r="M183" i="3" a="1"/>
  <c r="M183" i="3" s="1"/>
  <c r="M54" i="3" a="1"/>
  <c r="M54" i="3" s="1"/>
  <c r="M291" i="3" a="1"/>
  <c r="M291" i="3" s="1"/>
  <c r="M560" i="3" a="1"/>
  <c r="M560" i="3" s="1"/>
  <c r="M113" i="3" a="1"/>
  <c r="M113" i="3" s="1"/>
  <c r="M399" i="3" a="1"/>
  <c r="M399" i="3" s="1"/>
  <c r="M322" i="3" a="1"/>
  <c r="M322" i="3" s="1"/>
  <c r="M43" i="3" a="1"/>
  <c r="M43" i="3" s="1"/>
  <c r="M243" i="3" a="1"/>
  <c r="M243" i="3" s="1"/>
  <c r="M319" i="3" a="1"/>
  <c r="M319" i="3" s="1"/>
  <c r="M136" i="3" a="1"/>
  <c r="M136" i="3" s="1"/>
  <c r="M448" i="3" a="1"/>
  <c r="M448" i="3" s="1"/>
  <c r="M578" i="3" a="1"/>
  <c r="M578" i="3" s="1"/>
  <c r="M435" i="3" a="1"/>
  <c r="M435" i="3" s="1"/>
  <c r="M502" i="3" a="1"/>
  <c r="M502" i="3" s="1"/>
  <c r="M134" i="3" a="1"/>
  <c r="M134" i="3" s="1"/>
  <c r="M222" i="3" a="1"/>
  <c r="M222" i="3" s="1"/>
  <c r="M148" i="3" a="1"/>
  <c r="M148" i="3" s="1"/>
  <c r="M119" i="3" a="1"/>
  <c r="M119" i="3" s="1"/>
  <c r="M672" i="3" a="1"/>
  <c r="M672" i="3" s="1"/>
  <c r="M315" i="3" a="1"/>
  <c r="M315" i="3" s="1"/>
  <c r="M626" i="3" a="1"/>
  <c r="M626" i="3" s="1"/>
  <c r="M600" i="3" a="1"/>
  <c r="M600" i="3" s="1"/>
  <c r="M392" i="3" a="1"/>
  <c r="M392" i="3" s="1"/>
  <c r="M236" i="3" a="1"/>
  <c r="M236" i="3" s="1"/>
  <c r="M218" i="3" a="1"/>
  <c r="M218" i="3" s="1"/>
  <c r="M354" i="3" a="1"/>
  <c r="M354" i="3" s="1"/>
  <c r="M447" i="3" a="1"/>
  <c r="M447" i="3" s="1"/>
  <c r="M451" i="3" a="1"/>
  <c r="M451" i="3" s="1"/>
  <c r="M245" i="3" a="1"/>
  <c r="M245" i="3" s="1"/>
  <c r="M463" i="3" a="1"/>
  <c r="M463" i="3" s="1"/>
  <c r="M51" i="3" a="1"/>
  <c r="M51" i="3" s="1"/>
  <c r="M269" i="3" a="1"/>
  <c r="M269" i="3" s="1"/>
  <c r="M226" i="3" a="1"/>
  <c r="M226" i="3" s="1"/>
  <c r="M210" i="3" a="1"/>
  <c r="M210" i="3" s="1"/>
  <c r="M192" i="3" a="1"/>
  <c r="M192" i="3" s="1"/>
  <c r="M554" i="3" a="1"/>
  <c r="M554" i="3" s="1"/>
  <c r="M508" i="3" a="1"/>
  <c r="M508" i="3" s="1"/>
  <c r="M261" i="3" a="1"/>
  <c r="M261" i="3" s="1"/>
  <c r="M516" i="3" a="1"/>
  <c r="M516" i="3" s="1"/>
  <c r="M88" i="3" a="1"/>
  <c r="M88" i="3" s="1"/>
  <c r="M498" i="3" a="1"/>
  <c r="M498" i="3" s="1"/>
  <c r="P7" i="3" a="1"/>
  <c r="P7" i="3" s="1"/>
  <c r="M217" i="3" a="1"/>
  <c r="M217" i="3" s="1"/>
  <c r="M458" i="3" a="1"/>
  <c r="M458" i="3" s="1"/>
  <c r="M89" i="3" a="1"/>
  <c r="M89" i="3" s="1"/>
  <c r="M384" i="3" a="1"/>
  <c r="M384" i="3" s="1"/>
  <c r="M656" i="3" a="1"/>
  <c r="M656" i="3" s="1"/>
  <c r="M259" i="3" a="1"/>
  <c r="M259" i="3" s="1"/>
  <c r="M641" i="3" a="1"/>
  <c r="M641" i="3" s="1"/>
  <c r="M584" i="3" a="1"/>
  <c r="M584" i="3" s="1"/>
  <c r="M407" i="3" a="1"/>
  <c r="M407" i="3" s="1"/>
  <c r="M296" i="3" a="1"/>
  <c r="M296" i="3" s="1"/>
  <c r="M231" i="3" a="1"/>
  <c r="M231" i="3" s="1"/>
  <c r="M370" i="3" a="1"/>
  <c r="M370" i="3" s="1"/>
  <c r="M569" i="3" a="1"/>
  <c r="M569" i="3" s="1"/>
  <c r="M522" i="3" a="1"/>
  <c r="M522" i="3" s="1"/>
  <c r="M167" i="3" a="1"/>
  <c r="M167" i="3" s="1"/>
  <c r="M160" i="3" a="1"/>
  <c r="M160" i="3" s="1"/>
  <c r="M211" i="3" a="1"/>
  <c r="M211" i="3" s="1"/>
  <c r="M432" i="3" a="1"/>
  <c r="M432" i="3" s="1"/>
  <c r="P9" i="3" a="1"/>
  <c r="P9" i="3" s="1"/>
  <c r="M566" i="3" a="1"/>
  <c r="M566" i="3" s="1"/>
  <c r="M118" i="3" a="1"/>
  <c r="M118" i="3" s="1"/>
  <c r="M131" i="3" a="1"/>
  <c r="M131" i="3" s="1"/>
  <c r="M294" i="3" a="1"/>
  <c r="M294" i="3" s="1"/>
  <c r="M120" i="3" a="1"/>
  <c r="M120" i="3" s="1"/>
  <c r="M98" i="3" a="1"/>
  <c r="M98" i="3" s="1"/>
  <c r="M426" i="3" a="1"/>
  <c r="M426" i="3" s="1"/>
  <c r="P4" i="3" a="1"/>
  <c r="P4" i="3" s="1"/>
  <c r="M126" i="3" a="1"/>
  <c r="M126" i="3" s="1"/>
  <c r="M371" i="3" a="1"/>
  <c r="M371" i="3" s="1"/>
  <c r="M634" i="3" a="1"/>
  <c r="M634" i="3" s="1"/>
  <c r="M110" i="3" a="1"/>
  <c r="M110" i="3" s="1"/>
  <c r="M394" i="3" a="1"/>
  <c r="M394" i="3" s="1"/>
  <c r="M671" i="3" a="1"/>
  <c r="M671" i="3" s="1"/>
  <c r="M326" i="3" a="1"/>
  <c r="M326" i="3" s="1"/>
  <c r="M625" i="3" a="1"/>
  <c r="M625" i="3" s="1"/>
  <c r="M57" i="3" a="1"/>
  <c r="M57" i="3" s="1"/>
  <c r="M391" i="3" a="1"/>
  <c r="M391" i="3" s="1"/>
  <c r="M385" i="3" a="1"/>
  <c r="M385" i="3" s="1"/>
  <c r="M215" i="3" a="1"/>
  <c r="M215" i="3" s="1"/>
  <c r="M425" i="3" a="1"/>
  <c r="M425" i="3" s="1"/>
  <c r="M108" i="3" a="1"/>
  <c r="M108" i="3" s="1"/>
  <c r="M558" i="3" a="1"/>
  <c r="M558" i="3" s="1"/>
  <c r="M213" i="3" a="1"/>
  <c r="M213" i="3" s="1"/>
  <c r="M388" i="3" a="1"/>
  <c r="M388" i="3" s="1"/>
  <c r="M653" i="3" a="1"/>
  <c r="M653" i="3" s="1"/>
  <c r="M440" i="3" a="1"/>
  <c r="M440" i="3" s="1"/>
  <c r="M632" i="3" a="1"/>
  <c r="M632" i="3" s="1"/>
  <c r="M503" i="3" a="1"/>
  <c r="M503" i="3" s="1"/>
  <c r="M135" i="3" a="1"/>
  <c r="M135" i="3" s="1"/>
  <c r="M669" i="3" a="1"/>
  <c r="M669" i="3" s="1"/>
  <c r="M485" i="3" a="1"/>
  <c r="M485" i="3" s="1"/>
  <c r="M114" i="3" a="1"/>
  <c r="M114" i="3" s="1"/>
  <c r="M90" i="3" a="1"/>
  <c r="M90" i="3" s="1"/>
  <c r="M117" i="3" a="1"/>
  <c r="M117" i="3" s="1"/>
  <c r="M348" i="3" a="1"/>
  <c r="M348" i="3" s="1"/>
  <c r="P13" i="3" a="1"/>
  <c r="P13" i="3" s="1"/>
  <c r="M646" i="3" a="1"/>
  <c r="M646" i="3" s="1"/>
  <c r="M187" i="3" a="1"/>
  <c r="M187" i="3" s="1"/>
  <c r="M395" i="3" a="1"/>
  <c r="M395" i="3" s="1"/>
  <c r="M655" i="3" a="1"/>
  <c r="M655" i="3" s="1"/>
  <c r="M244" i="3" a="1"/>
  <c r="M244" i="3" s="1"/>
  <c r="M640" i="3" a="1"/>
  <c r="M640" i="3" s="1"/>
  <c r="M41" i="3" a="1"/>
  <c r="M41" i="3" s="1"/>
  <c r="M406" i="3" a="1"/>
  <c r="M406" i="3" s="1"/>
  <c r="M668" i="3" a="1"/>
  <c r="M668" i="3" s="1"/>
  <c r="M229" i="3" a="1"/>
  <c r="M229" i="3" s="1"/>
  <c r="M441" i="3" a="1"/>
  <c r="M441" i="3" s="1"/>
  <c r="M124" i="3" a="1"/>
  <c r="M124" i="3" s="1"/>
  <c r="M351" i="3" a="1"/>
  <c r="M351" i="3" s="1"/>
  <c r="M635" i="3" a="1"/>
  <c r="M635" i="3" s="1"/>
  <c r="M149" i="3" a="1"/>
  <c r="M149" i="3" s="1"/>
  <c r="M182" i="3" a="1"/>
  <c r="M182" i="3" s="1"/>
  <c r="M325" i="3" a="1"/>
  <c r="M325" i="3" s="1"/>
  <c r="M150" i="3" a="1"/>
  <c r="M150" i="3" s="1"/>
  <c r="M65" i="3" a="1"/>
  <c r="M65" i="3" s="1"/>
  <c r="M618" i="3" a="1"/>
  <c r="M618" i="3" s="1"/>
  <c r="M237" i="3" a="1"/>
  <c r="M237" i="3" s="1"/>
  <c r="M278" i="3" a="1"/>
  <c r="M278" i="3" s="1"/>
  <c r="M475" i="3" a="1"/>
  <c r="M475" i="3" s="1"/>
  <c r="M610" i="3" a="1"/>
  <c r="M610" i="3" s="1"/>
  <c r="M361" i="3" a="1"/>
  <c r="M361" i="3" s="1"/>
  <c r="M427" i="3" a="1"/>
  <c r="M427" i="3" s="1"/>
  <c r="P12" i="3" a="1"/>
  <c r="P12" i="3" s="1"/>
  <c r="M96" i="3" a="1"/>
  <c r="M96" i="3" s="1"/>
  <c r="M111" i="3" a="1"/>
  <c r="M111" i="3" s="1"/>
  <c r="M398" i="3" a="1"/>
  <c r="M398" i="3" s="1"/>
  <c r="M401" i="3" a="1"/>
  <c r="M401" i="3" s="1"/>
  <c r="M340" i="3" a="1"/>
  <c r="M340" i="3" s="1"/>
  <c r="M639" i="3" a="1"/>
  <c r="M639" i="3" s="1"/>
  <c r="M53" i="3" a="1"/>
  <c r="M53" i="3" s="1"/>
  <c r="M405" i="3" a="1"/>
  <c r="M405" i="3" s="1"/>
  <c r="M312" i="3" a="1"/>
  <c r="M312" i="3" s="1"/>
  <c r="M230" i="3" a="1"/>
  <c r="M230" i="3" s="1"/>
  <c r="M551" i="3" a="1"/>
  <c r="M551" i="3" s="1"/>
  <c r="M195" i="3" a="1"/>
  <c r="M195" i="3" s="1"/>
  <c r="M166" i="3" a="1"/>
  <c r="M166" i="3" s="1"/>
  <c r="M436" i="3" a="1"/>
  <c r="M436" i="3" s="1"/>
  <c r="P8" i="3" a="1"/>
  <c r="P8" i="3" s="1"/>
  <c r="P14" i="3" a="1"/>
  <c r="P14" i="3" s="1"/>
  <c r="M623" i="3" a="1"/>
  <c r="M623" i="3" s="1"/>
  <c r="M577" i="3" a="1"/>
  <c r="M577" i="3" s="1"/>
  <c r="M504" i="3" a="1"/>
  <c r="M504" i="3" s="1"/>
  <c r="M164" i="3" a="1"/>
  <c r="M164" i="3" s="1"/>
  <c r="M128" i="3" a="1"/>
  <c r="M128" i="3" s="1"/>
  <c r="M292" i="3" a="1"/>
  <c r="M292" i="3" s="1"/>
  <c r="M488" i="3" a="1"/>
  <c r="M488" i="3" s="1"/>
  <c r="M607" i="3" a="1"/>
  <c r="M607" i="3" s="1"/>
  <c r="M591" i="3" a="1"/>
  <c r="M591" i="3" s="1"/>
  <c r="M175" i="3" a="1"/>
  <c r="M175" i="3" s="1"/>
  <c r="M94" i="3" a="1"/>
  <c r="M94" i="3" s="1"/>
  <c r="M500" i="3" a="1"/>
  <c r="M500" i="3" s="1"/>
  <c r="M130" i="3" a="1"/>
  <c r="M130" i="3" s="1"/>
  <c r="M256" i="3" a="1"/>
  <c r="M256" i="3" s="1"/>
  <c r="M170" i="3" a="1"/>
  <c r="M170" i="3" s="1"/>
  <c r="M188" i="3" a="1"/>
  <c r="M188" i="3" s="1"/>
  <c r="M252" i="3" a="1"/>
  <c r="M252" i="3" s="1"/>
  <c r="M651" i="3" a="1"/>
  <c r="M651" i="3" s="1"/>
  <c r="M612" i="3" a="1"/>
  <c r="M612" i="3" s="1"/>
  <c r="M637" i="3" a="1"/>
  <c r="M637" i="3" s="1"/>
  <c r="M52" i="3" a="1"/>
  <c r="M52" i="3" s="1"/>
  <c r="M404" i="3" a="1"/>
  <c r="M404" i="3" s="1"/>
  <c r="M379" i="3" a="1"/>
  <c r="M379" i="3" s="1"/>
  <c r="M227" i="3" a="1"/>
  <c r="M227" i="3" s="1"/>
  <c r="M353" i="3" a="1"/>
  <c r="M353" i="3" s="1"/>
  <c r="M518" i="3" a="1"/>
  <c r="M518" i="3" s="1"/>
  <c r="M184" i="3" a="1"/>
  <c r="M184" i="3" s="1"/>
  <c r="P5" i="3" a="1"/>
  <c r="P5" i="3" s="1"/>
  <c r="M204" i="3" a="1"/>
  <c r="M204" i="3" s="1"/>
  <c r="M80" i="3" a="1"/>
  <c r="M80" i="3" s="1"/>
  <c r="M505" i="3" a="1"/>
  <c r="M505" i="3" s="1"/>
  <c r="M523" i="3" a="1"/>
  <c r="M523" i="3" s="1"/>
  <c r="M313" i="3" a="1"/>
  <c r="M313" i="3" s="1"/>
  <c r="M316" i="3" a="1"/>
  <c r="M316" i="3" s="1"/>
  <c r="M665" i="3" a="1"/>
  <c r="M665" i="3" s="1"/>
  <c r="M638" i="3" a="1"/>
  <c r="M638" i="3" s="1"/>
  <c r="M369" i="3" a="1"/>
  <c r="M369" i="3" s="1"/>
  <c r="M228" i="3" a="1"/>
  <c r="M228" i="3" s="1"/>
  <c r="M142" i="3" a="1"/>
  <c r="M142" i="3" s="1"/>
  <c r="M431" i="3" a="1"/>
  <c r="M431" i="3" s="1"/>
  <c r="M492" i="3" a="1"/>
  <c r="M492" i="3" s="1"/>
  <c r="M474" i="3" a="1"/>
  <c r="M474" i="3" s="1"/>
  <c r="M506" i="3" a="1"/>
  <c r="M506" i="3" s="1"/>
  <c r="M202" i="3" a="1"/>
  <c r="M202" i="3" s="1"/>
  <c r="M314" i="3" a="1"/>
  <c r="M314" i="3" s="1"/>
  <c r="M302" i="3" a="1"/>
  <c r="M302" i="3" s="1"/>
  <c r="M679" i="3" a="1"/>
  <c r="M679" i="3" s="1"/>
  <c r="M197" i="3" a="1"/>
  <c r="M197" i="3" s="1"/>
  <c r="M196" i="3" a="1"/>
  <c r="M196" i="3" s="1"/>
  <c r="M318" i="3" a="1"/>
  <c r="M318" i="3" s="1"/>
  <c r="M359" i="3" a="1"/>
  <c r="M359" i="3" s="1"/>
  <c r="M362" i="3" a="1"/>
  <c r="M362" i="3" s="1"/>
  <c r="M238" i="3" a="1"/>
  <c r="M238" i="3" s="1"/>
  <c r="M219" i="3" a="1"/>
  <c r="M219" i="3" s="1"/>
  <c r="M11" i="3" a="1"/>
  <c r="M11" i="3" s="1"/>
  <c r="M189" i="3" a="1"/>
  <c r="M189" i="3" s="1"/>
  <c r="M597" i="3" a="1"/>
  <c r="M597" i="3" s="1"/>
  <c r="M611" i="3" a="1"/>
  <c r="M611" i="3" s="1"/>
  <c r="M336" i="3" a="1"/>
  <c r="M336" i="3" s="1"/>
  <c r="M593" i="3" a="1"/>
  <c r="M593" i="3" s="1"/>
  <c r="M382" i="3" a="1"/>
  <c r="M382" i="3" s="1"/>
  <c r="M305" i="3" a="1"/>
  <c r="M305" i="3" s="1"/>
  <c r="M303" i="3" a="1"/>
  <c r="M303" i="3" s="1"/>
  <c r="M631" i="3" a="1"/>
  <c r="M631" i="3" s="1"/>
  <c r="M515" i="3" a="1"/>
  <c r="M515" i="3" s="1"/>
  <c r="M570" i="3" a="1"/>
  <c r="M570" i="3" s="1"/>
  <c r="M433" i="3" a="1"/>
  <c r="M433" i="3" s="1"/>
  <c r="M437" i="3" a="1"/>
  <c r="M437" i="3" s="1"/>
  <c r="M366" i="3" a="1"/>
  <c r="M366" i="3" s="1"/>
  <c r="M374" i="3" a="1"/>
  <c r="M374" i="3" s="1"/>
  <c r="M97" i="3" a="1"/>
  <c r="M97" i="3" s="1"/>
  <c r="M449" i="3" a="1"/>
  <c r="M449" i="3" s="1"/>
  <c r="M680" i="3" a="1"/>
  <c r="M680" i="3" s="1"/>
  <c r="M654" i="3" a="1"/>
  <c r="M654" i="3" s="1"/>
  <c r="M320" i="3" a="1"/>
  <c r="M320" i="3" s="1"/>
  <c r="M608" i="3" a="1"/>
  <c r="M608" i="3" s="1"/>
  <c r="M233" i="3" a="1"/>
  <c r="M233" i="3" s="1"/>
  <c r="M289" i="3" a="1"/>
  <c r="M289" i="3" s="1"/>
  <c r="M386" i="3" a="1"/>
  <c r="M386" i="3" s="1"/>
  <c r="M549" i="3" a="1"/>
  <c r="M549" i="3" s="1"/>
  <c r="M122" i="3" a="1"/>
  <c r="M122" i="3" s="1"/>
  <c r="M109" i="3" a="1"/>
  <c r="M109" i="3" s="1"/>
  <c r="M15" i="3" a="1"/>
  <c r="M15" i="3" s="1"/>
  <c r="M501" i="3" a="1"/>
  <c r="M501" i="3" s="1"/>
  <c r="M467" i="3" a="1"/>
  <c r="M467" i="3" s="1"/>
  <c r="M456" i="3" a="1"/>
  <c r="M456" i="3" s="1"/>
  <c r="M143" i="3" a="1"/>
  <c r="M143" i="3" s="1"/>
  <c r="M270" i="3" a="1"/>
  <c r="M270" i="3" s="1"/>
  <c r="M177" i="3" a="1"/>
  <c r="M177" i="3" s="1"/>
  <c r="M83" i="3" a="1"/>
  <c r="M83" i="3" s="1"/>
  <c r="M300" i="3" a="1"/>
  <c r="M300" i="3" s="1"/>
  <c r="M678" i="3" a="1"/>
  <c r="M678" i="3" s="1"/>
  <c r="K15" i="3"/>
  <c r="K18" i="3"/>
  <c r="K19" i="3"/>
  <c r="K20" i="3"/>
  <c r="K14" i="3"/>
  <c r="K3" i="3"/>
  <c r="AB8" i="3" l="1"/>
  <c r="AC8" i="3" s="1"/>
  <c r="AB7" i="3"/>
  <c r="AC7" i="3" s="1"/>
  <c r="AB6" i="3"/>
  <c r="AC6" i="3" s="1"/>
  <c r="AB5" i="3"/>
  <c r="AC5" i="3" s="1"/>
  <c r="AB4" i="3"/>
  <c r="AC4" i="3" s="1"/>
  <c r="J5" i="2"/>
  <c r="AB9" i="3"/>
  <c r="AC9" i="3" s="1"/>
  <c r="Z10" i="3" a="1"/>
  <c r="Z10" i="3" s="1"/>
  <c r="AB10" i="3" s="1"/>
  <c r="K34" i="3"/>
  <c r="K36" i="3"/>
  <c r="K35" i="3"/>
  <c r="B3" i="6" a="1"/>
  <c r="B3" i="6" s="1"/>
  <c r="Z11" i="3" l="1" a="1"/>
  <c r="Z11" i="3" s="1"/>
  <c r="AA10" i="3"/>
  <c r="AC10" i="3" s="1"/>
  <c r="B5" i="6"/>
  <c r="Z12" i="3" l="1" a="1"/>
  <c r="Z12" i="3" s="1"/>
  <c r="AA11" i="3"/>
  <c r="AB11" i="3"/>
  <c r="AC11" i="3" l="1"/>
  <c r="Z13" i="3" a="1"/>
  <c r="Z13" i="3" s="1"/>
  <c r="AA12" i="3"/>
  <c r="AB12" i="3"/>
  <c r="AC12" i="3" l="1"/>
  <c r="Z14" i="3" a="1"/>
  <c r="Z14" i="3" s="1"/>
  <c r="AA13" i="3"/>
  <c r="AB13" i="3"/>
  <c r="AC13" i="3" l="1"/>
  <c r="Z15" i="3" a="1"/>
  <c r="Z15" i="3" s="1"/>
  <c r="AA14" i="3"/>
  <c r="AB14" i="3"/>
  <c r="AB3" i="3"/>
  <c r="AC3" i="3" s="1"/>
  <c r="K47" i="1"/>
  <c r="AC14" i="3" l="1"/>
  <c r="Z16" i="3" a="1"/>
  <c r="Z16" i="3" s="1"/>
  <c r="AA15" i="3"/>
  <c r="AB15" i="3"/>
  <c r="F501" i="2"/>
  <c r="AC15" i="3" l="1"/>
  <c r="Z17" i="3" a="1"/>
  <c r="Z17" i="3" s="1"/>
  <c r="AA16" i="3"/>
  <c r="AC2" i="3" s="1"/>
  <c r="AB16" i="3"/>
  <c r="AC16" i="3" l="1"/>
  <c r="AD16" i="3" s="1"/>
  <c r="Z18" i="3" a="1"/>
  <c r="Z18" i="3" s="1"/>
  <c r="AA17" i="3"/>
  <c r="AB17" i="3"/>
  <c r="AD10" i="3" l="1"/>
  <c r="AD13" i="3"/>
  <c r="AD8" i="3"/>
  <c r="AD2" i="3"/>
  <c r="AD5" i="3"/>
  <c r="AD12" i="3"/>
  <c r="AD9" i="3"/>
  <c r="AD7" i="3"/>
  <c r="AD11" i="3"/>
  <c r="AD15" i="3"/>
  <c r="AD6" i="3"/>
  <c r="AD14" i="3"/>
  <c r="AD3" i="3"/>
  <c r="AD4" i="3"/>
  <c r="AC17" i="3"/>
  <c r="AD17" i="3" s="1"/>
  <c r="Z19" i="3" a="1"/>
  <c r="Z19" i="3" s="1"/>
  <c r="AA18" i="3"/>
  <c r="AB18" i="3"/>
  <c r="AB35" i="3" l="1"/>
  <c r="AA35" i="3" s="1"/>
  <c r="I14" i="1" s="1"/>
  <c r="K14" i="1" s="1"/>
  <c r="AB36" i="3"/>
  <c r="AA36" i="3" s="1"/>
  <c r="I15" i="1" s="1"/>
  <c r="K15" i="1" s="1"/>
  <c r="AB37" i="3"/>
  <c r="AA37" i="3" s="1"/>
  <c r="I16" i="1" s="1"/>
  <c r="K16" i="1" s="1"/>
  <c r="AB47" i="3"/>
  <c r="AA47" i="3" s="1"/>
  <c r="AB39" i="3"/>
  <c r="AA39" i="3" s="1"/>
  <c r="I18" i="1" s="1"/>
  <c r="K18" i="1" s="1"/>
  <c r="AB46" i="3"/>
  <c r="AA46" i="3" s="1"/>
  <c r="AB38" i="3"/>
  <c r="AA38" i="3" s="1"/>
  <c r="I17" i="1" s="1"/>
  <c r="K17" i="1" s="1"/>
  <c r="AB44" i="3"/>
  <c r="AA44" i="3" s="1"/>
  <c r="AB41" i="3"/>
  <c r="AA41" i="3" s="1"/>
  <c r="I20" i="1" s="1"/>
  <c r="K20" i="1" s="1"/>
  <c r="AB48" i="3"/>
  <c r="AA48" i="3" s="1"/>
  <c r="AB45" i="3"/>
  <c r="AA45" i="3" s="1"/>
  <c r="AB43" i="3"/>
  <c r="AA43" i="3" s="1"/>
  <c r="AB40" i="3"/>
  <c r="AA40" i="3" s="1"/>
  <c r="I19" i="1" s="1"/>
  <c r="K19" i="1" s="1"/>
  <c r="AB42" i="3"/>
  <c r="AA42" i="3" s="1"/>
  <c r="AC18" i="3"/>
  <c r="AD18" i="3" s="1"/>
  <c r="Z20" i="3" a="1"/>
  <c r="Z20" i="3" s="1"/>
  <c r="AA19" i="3"/>
  <c r="AB19" i="3"/>
  <c r="K21" i="1" l="1"/>
  <c r="AB49" i="3"/>
  <c r="AC19" i="3"/>
  <c r="AD19" i="3" s="1"/>
  <c r="Z21" i="3" a="1"/>
  <c r="Z21" i="3" s="1"/>
  <c r="AA20" i="3"/>
  <c r="AB20" i="3"/>
  <c r="AC20" i="3" l="1"/>
  <c r="AD20" i="3" s="1"/>
  <c r="Z22" i="3" a="1"/>
  <c r="Z22" i="3" s="1"/>
  <c r="AA21" i="3"/>
  <c r="AB21" i="3"/>
  <c r="AC21" i="3" l="1"/>
  <c r="AD21" i="3" s="1"/>
  <c r="AA22" i="3"/>
  <c r="AB22" i="3"/>
  <c r="AC22" i="3" l="1"/>
  <c r="AD22"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Cory Derenburger</author>
  </authors>
  <commentList>
    <comment ref="J5" authorId="0" shapeId="0" xr:uid="{201C4BFC-12C1-450D-BA29-38F9D8197E04}">
      <text>
        <r>
          <rPr>
            <sz val="9"/>
            <color indexed="81"/>
            <rFont val="Tahoma"/>
            <family val="2"/>
          </rPr>
          <t>Select "YES" for contracts dated July 1 to June 30, which includes CHG, HEN, EHF, and shelters on AHGP.  Select "NO" for contracts Jun1-Dec31 including AHGP/HHGP</t>
        </r>
      </text>
    </comment>
    <comment ref="E16" authorId="0" shapeId="0" xr:uid="{AD484DB2-B216-45EA-B042-9365F570B40B}">
      <text>
        <r>
          <rPr>
            <sz val="9"/>
            <color indexed="81"/>
            <rFont val="Tahoma"/>
            <family val="2"/>
          </rPr>
          <t>Include Contract number - Do not include Amendment Letter</t>
        </r>
      </text>
    </comment>
    <comment ref="D17" authorId="0" shapeId="0" xr:uid="{96FC5742-CE3D-47B5-A239-7D4703D0FF03}">
      <text>
        <r>
          <rPr>
            <sz val="9"/>
            <color indexed="81"/>
            <rFont val="Tahoma"/>
            <family val="2"/>
          </rPr>
          <t>Select Organization name from dropdown - OR - Type organization name</t>
        </r>
      </text>
    </comment>
    <comment ref="D18" authorId="0" shapeId="0" xr:uid="{20C6D53B-F316-41FC-8D37-4CBCEBF5196E}">
      <text>
        <r>
          <rPr>
            <sz val="9"/>
            <color indexed="81"/>
            <rFont val="Tahoma"/>
            <family val="2"/>
          </rPr>
          <t xml:space="preserve">Enter Program Title - find program name listed on the Contract 
</t>
        </r>
      </text>
    </comment>
    <comment ref="C26" authorId="0" shapeId="0" xr:uid="{BF9514EF-29EF-4422-996D-646C4AD1F449}">
      <text>
        <r>
          <rPr>
            <sz val="9"/>
            <color indexed="81"/>
            <rFont val="Tahoma"/>
            <family val="2"/>
          </rPr>
          <t>Add each Fund Source in order from the Budget Exhibit of your contract</t>
        </r>
      </text>
    </comment>
    <comment ref="D26" authorId="0" shapeId="0" xr:uid="{8450B4FC-B3A1-49C5-AFDD-150595D3A59E}">
      <text>
        <r>
          <rPr>
            <sz val="9"/>
            <color indexed="81"/>
            <rFont val="Tahoma"/>
            <family val="2"/>
          </rPr>
          <t>After selecting a Grant Fund Source, select the corresponding Cost Category, in order, from the Budget Exhibit of the contract</t>
        </r>
      </text>
    </comment>
    <comment ref="F26" authorId="0" shapeId="0" xr:uid="{DC8EBA8D-BCB8-4535-AF34-0ACE98E9DE80}">
      <text>
        <r>
          <rPr>
            <sz val="9"/>
            <color indexed="81"/>
            <rFont val="Tahoma"/>
            <family val="2"/>
          </rPr>
          <t>After entering the Fund Source and Cost Category, enter the Current Budget amount from the contract, or amendment, whichever is most recent</t>
        </r>
      </text>
    </comment>
    <comment ref="I26" authorId="0" shapeId="0" xr:uid="{748ADACF-5847-4F4D-8F55-EFE3C565E443}">
      <text>
        <r>
          <rPr>
            <sz val="9"/>
            <color indexed="81"/>
            <rFont val="Tahoma"/>
            <family val="2"/>
          </rPr>
          <t>Input your corresponding request amount for each cost category for the expense report period</t>
        </r>
      </text>
    </comment>
    <comment ref="J26" authorId="0" shapeId="0" xr:uid="{536E0787-7A7D-479A-A00C-DDF528DFB71C}">
      <text>
        <r>
          <rPr>
            <sz val="9"/>
            <color indexed="81"/>
            <rFont val="Tahoma"/>
            <family val="2"/>
          </rPr>
          <t>The Cumulative to Date amount is the total of all prior reimbursement request amounts *plus* the current "This Request" amount, by each cost category for this contract</t>
        </r>
      </text>
    </comment>
    <comment ref="C39" authorId="0" shapeId="0" xr:uid="{47F750B7-39DF-4678-946A-6010E4BEFDA5}">
      <text>
        <r>
          <rPr>
            <b/>
            <sz val="9"/>
            <color indexed="81"/>
            <rFont val="Tahoma"/>
            <family val="2"/>
          </rPr>
          <t>Additional Rows are hidden below. To Unhide rows Select A33 and press [Shift] and select A40.  Next right-click on row 33 heading to the left and select "Unhide" from the properties menu.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Cory Derenburger</author>
  </authors>
  <commentList>
    <comment ref="C1" authorId="0" shapeId="0" xr:uid="{DCC39D92-8250-46C7-A35B-2E48B8927A9D}">
      <text>
        <r>
          <rPr>
            <b/>
            <sz val="9"/>
            <color indexed="81"/>
            <rFont val="Tahoma"/>
            <family val="2"/>
          </rPr>
          <t xml:space="preserve">NOTE: For fiscal monitoring, KCHHD staff will identify specific month(s) of reimbursement requests to monitor. It is important that the organization have these documents ready for review upon request as well as a detailed summary of how the total billing amounts for each cost category were calculated.  If desired, the ExpenseDetails worksheet, with the elements outlined below may be used to meet that need.   </t>
        </r>
      </text>
    </comment>
    <comment ref="J1" authorId="0" shapeId="0" xr:uid="{6429DFEC-4ABC-4006-9598-24C026385A50}">
      <text>
        <r>
          <rPr>
            <sz val="9"/>
            <color indexed="81"/>
            <rFont val="Tahoma"/>
            <family val="2"/>
          </rPr>
          <t>If this cell is RED, the Total Amount does not match the Request Amount in the RR worksheet. Check your Cost Categories and entry amounts.</t>
        </r>
      </text>
    </comment>
    <comment ref="B3" authorId="0" shapeId="0" xr:uid="{72922F0D-B940-4593-A82A-2DE7A3E30F70}">
      <text>
        <r>
          <rPr>
            <sz val="9"/>
            <color indexed="81"/>
            <rFont val="Tahoma"/>
            <family val="2"/>
          </rPr>
          <t xml:space="preserve">Use the picklist to indicate the appropriate cost category for each expense.  The Picklist will only contain cost categories populated on the 'Summary' worksheet.  To clear a cost category select the cell and press the Delete key. </t>
        </r>
      </text>
    </comment>
    <comment ref="C3" authorId="0" shapeId="0" xr:uid="{55A0EF01-8792-402A-9C7E-25ED6888E90D}">
      <text>
        <r>
          <rPr>
            <sz val="9"/>
            <color indexed="81"/>
            <rFont val="Tahoma"/>
            <family val="2"/>
          </rPr>
          <t>List person, company, vendor, or organization to whom the expense was paid.   
*If the expense is for staff time or salary, list the last name of the employee who was paid, and the pay period dates (*not the expenditure date)
*If the expense is for mileage, list the last name of the employee who was paid, and total number of miles.
*If the expenses is for rent payment, include the housing vendor name, client’s HMIS ID number (or comparable) who it benefitted, and months covered.
Mileage ($0.70/mile starting Jan 1, 2025)</t>
        </r>
      </text>
    </comment>
    <comment ref="D3" authorId="0" shapeId="0" xr:uid="{30EBAA38-AA7B-402A-B121-CA7DEDB6B1FE}">
      <text>
        <r>
          <rPr>
            <sz val="9"/>
            <color indexed="81"/>
            <rFont val="Tahoma"/>
            <family val="2"/>
          </rPr>
          <t xml:space="preserve">List the date that the bill, invoice, or payroll was paid by your agency (not the date of the bill or invoice).  </t>
        </r>
      </text>
    </comment>
    <comment ref="E3" authorId="0" shapeId="0" xr:uid="{421FBE4A-3C41-4430-8AB5-3798220B36F2}">
      <text>
        <r>
          <rPr>
            <sz val="9"/>
            <color indexed="81"/>
            <rFont val="Tahoma"/>
            <family val="2"/>
          </rPr>
          <t xml:space="preserve">Indicate the amount paid to the vendor, company, or staff member.  In some cases, the request amounts may be less than the total of the bill or invoice. If so, indicate this on the bill in your records.  </t>
        </r>
      </text>
    </comment>
    <comment ref="E501" authorId="0" shapeId="0" xr:uid="{BB5EC4B7-BA6E-4539-8C51-AABA40564420}">
      <text>
        <r>
          <rPr>
            <sz val="9"/>
            <color indexed="81"/>
            <rFont val="Tahoma"/>
            <family val="2"/>
          </rPr>
          <t>If this cell is RED, the Total Amount does not match the Request Amount in the Summary worksheet. Check your Cost Categories and entry amounts.</t>
        </r>
      </text>
    </comment>
  </commentList>
</comments>
</file>

<file path=xl/sharedStrings.xml><?xml version="1.0" encoding="utf-8"?>
<sst xmlns="http://schemas.openxmlformats.org/spreadsheetml/2006/main" count="735" uniqueCount="482">
  <si>
    <t>KITSAP COUNTY</t>
  </si>
  <si>
    <t>DEPARTMENT OF HUMAN SERVICES</t>
  </si>
  <si>
    <t>Port Orchard, WA  98366</t>
  </si>
  <si>
    <t>FROM:</t>
  </si>
  <si>
    <t>TO:</t>
  </si>
  <si>
    <t>Cost Category</t>
  </si>
  <si>
    <t xml:space="preserve">        TOTAL COSTS</t>
  </si>
  <si>
    <t>Organization:</t>
  </si>
  <si>
    <t>Contract Number:</t>
  </si>
  <si>
    <t>614 Division Street, MS - 23</t>
  </si>
  <si>
    <t>Program/Project Title:</t>
  </si>
  <si>
    <t>Amount</t>
  </si>
  <si>
    <t>Total</t>
  </si>
  <si>
    <t>Cost Categories</t>
  </si>
  <si>
    <t>AHGP</t>
  </si>
  <si>
    <t>HHGP</t>
  </si>
  <si>
    <t>Expense Categories</t>
  </si>
  <si>
    <t>This Request</t>
  </si>
  <si>
    <t>KC -</t>
  </si>
  <si>
    <t>Catholic Housing Services (Kitsap)</t>
  </si>
  <si>
    <t>Housing Kitsap</t>
  </si>
  <si>
    <t>Kitsap Homes of Compassion</t>
  </si>
  <si>
    <t>North Kitsap Fishline</t>
  </si>
  <si>
    <t>St. Vincent de Paul (Kitsap)</t>
  </si>
  <si>
    <t>West Sound Treatment Center</t>
  </si>
  <si>
    <t>Agape Unlimited</t>
  </si>
  <si>
    <t>Catholic Community Services (Kitsap)</t>
  </si>
  <si>
    <t>Housing Resources Bainbridge</t>
  </si>
  <si>
    <t>Kitsap Community Resources</t>
  </si>
  <si>
    <t>The Coffee Oasis</t>
  </si>
  <si>
    <t>The Salvation Army (Kitsap)</t>
  </si>
  <si>
    <t>Olive Crest</t>
  </si>
  <si>
    <t>YWCA (Kitsap)</t>
  </si>
  <si>
    <t>Weaver Foundation</t>
  </si>
  <si>
    <t>Organization</t>
  </si>
  <si>
    <t>Grant Funding Source</t>
  </si>
  <si>
    <t>Grant Source</t>
  </si>
  <si>
    <t>ARPA</t>
  </si>
  <si>
    <t>CHG</t>
  </si>
  <si>
    <t>PSH CHF - Rent/Fac Support</t>
  </si>
  <si>
    <t>PSH CHF - Operations</t>
  </si>
  <si>
    <t>Combined</t>
  </si>
  <si>
    <t>Costcat</t>
  </si>
  <si>
    <t>Kitsap Mental Health Services</t>
  </si>
  <si>
    <t>Gather Together Grow Together</t>
  </si>
  <si>
    <t>Kitsap Immigrant Assistance Center</t>
  </si>
  <si>
    <t>ERA2</t>
  </si>
  <si>
    <t>Row 20</t>
  </si>
  <si>
    <t>Row 21</t>
  </si>
  <si>
    <t>Row 23</t>
  </si>
  <si>
    <t>Row 33</t>
  </si>
  <si>
    <t>Row 24</t>
  </si>
  <si>
    <t>Row 25</t>
  </si>
  <si>
    <t>Row 26</t>
  </si>
  <si>
    <t>Row 27</t>
  </si>
  <si>
    <t>Row 28</t>
  </si>
  <si>
    <t>Row 29</t>
  </si>
  <si>
    <t>Row 30</t>
  </si>
  <si>
    <t>Row 31</t>
  </si>
  <si>
    <t>Row 32</t>
  </si>
  <si>
    <t>Row 22</t>
  </si>
  <si>
    <t>CostCatsPicklist</t>
  </si>
  <si>
    <t>SelectedCostCats</t>
  </si>
  <si>
    <t>Kitsap Rescue Mission</t>
  </si>
  <si>
    <t>s</t>
  </si>
  <si>
    <t>Versioning</t>
  </si>
  <si>
    <t>Current V#</t>
  </si>
  <si>
    <t>1.6.2</t>
  </si>
  <si>
    <t>1.6.3</t>
  </si>
  <si>
    <t>Dyn FN</t>
  </si>
  <si>
    <t>Static FN</t>
  </si>
  <si>
    <t>1.6.1</t>
  </si>
  <si>
    <t>Changelog</t>
  </si>
  <si>
    <t>Initial release</t>
  </si>
  <si>
    <t>SFY version split out due to differing HHGP cost categories</t>
  </si>
  <si>
    <t>1.5.1</t>
  </si>
  <si>
    <t>corrected unprotected sheet, incremented version</t>
  </si>
  <si>
    <t>1.6</t>
  </si>
  <si>
    <t>Updated SFY cost categories for  RRH1 and RRH2</t>
  </si>
  <si>
    <t>Combined RR column A:B into A, corrected macro and conditional formatting</t>
  </si>
  <si>
    <t>determined that some functions used to display dynamic picklists used Office365 functions not available in earlier versions.  Re-wrote functions using older functions to ensure compatibility back to Offfice 2007</t>
  </si>
  <si>
    <t>additional formula work to ensure basic compatibility with google sheets - conditional formatting and cell highlighting does not work, but functions are working properly</t>
  </si>
  <si>
    <t>added By &amp; For cost categories Outreach and Education and Application Assistance, TRAP2.0 cost categories rent and utilties as combined rent/util or separate rent cost category per contracts</t>
  </si>
  <si>
    <t>1.0</t>
  </si>
  <si>
    <t>Added versioning changelog worksheet. Calculates version name to place on RR worksheet to help determine version used if worksheet renamed.  Added macro to color code if matching version name between filename and v# in B:2</t>
  </si>
  <si>
    <t>combined calendar year and SFY version back into single workbook</t>
  </si>
  <si>
    <t>#</t>
  </si>
  <si>
    <t>Term</t>
  </si>
  <si>
    <t>C</t>
  </si>
  <si>
    <t>SFY</t>
  </si>
  <si>
    <t>Is this reimbursement request for a contract on the State Fiscal year July 1 - June 30?</t>
  </si>
  <si>
    <t>C Grants</t>
  </si>
  <si>
    <t>SFY Grants</t>
  </si>
  <si>
    <t>FundTypesPicklist</t>
  </si>
  <si>
    <t>SummaryExpenses worksheet update, headers as print titles, rows extended from 174 to 493, consecutive date entry, description fit to size rather than truncating, export macro hides unused rows</t>
  </si>
  <si>
    <t>Abv.</t>
  </si>
  <si>
    <t>Agape</t>
  </si>
  <si>
    <t>CCS</t>
  </si>
  <si>
    <t>CHS</t>
  </si>
  <si>
    <t>G2G2</t>
  </si>
  <si>
    <t>HK</t>
  </si>
  <si>
    <t>HRB</t>
  </si>
  <si>
    <t>KCR</t>
  </si>
  <si>
    <t>KHOC</t>
  </si>
  <si>
    <t>KIAC</t>
  </si>
  <si>
    <t>KMHS</t>
  </si>
  <si>
    <t>KRM</t>
  </si>
  <si>
    <t>NKFL</t>
  </si>
  <si>
    <t>SVDP</t>
  </si>
  <si>
    <t>TCO</t>
  </si>
  <si>
    <t>TSA</t>
  </si>
  <si>
    <t>WF</t>
  </si>
  <si>
    <t>WSTC</t>
  </si>
  <si>
    <t>YWCA</t>
  </si>
  <si>
    <t>1.7.1</t>
  </si>
  <si>
    <t>Added DRC to Org picklist and added Agency Acronyms</t>
  </si>
  <si>
    <t>Dispute Resolution Center</t>
  </si>
  <si>
    <t>DRC</t>
  </si>
  <si>
    <t>1.7.2</t>
  </si>
  <si>
    <t>Added ESG-CV Fund Type and Cost Categories</t>
  </si>
  <si>
    <t>ESG-CV</t>
  </si>
  <si>
    <t>1.7.3</t>
  </si>
  <si>
    <t>Updated optional standard mileage rates per Noteice 2022-3, 2022-2.1 IRB 308, effecive July 1.
Added Call OptimizeCode_* to stop calculations to export pdf -significantly- faster.
Removed conditional formatting over verions number on RR worksheet.
Allow for Direct entry in Org picklist on RR worksheet.</t>
  </si>
  <si>
    <t>1.7.4</t>
  </si>
  <si>
    <t>added Building O&amp;M under HHGP fund source for C year.</t>
  </si>
  <si>
    <t>Kitsap County Government</t>
  </si>
  <si>
    <t>KCG</t>
  </si>
  <si>
    <t>1.7.5</t>
  </si>
  <si>
    <t>added cost categor to TRAP 2.0 "Potential Bonus" to By &amp; For Cost Category
disable Expenditure date entry for Potential Bonus Cost Category
added "(Date Paid)" under SummaryExpenses Expenditure Date</t>
  </si>
  <si>
    <t>RRSelectedUnique</t>
  </si>
  <si>
    <t>Fund Table</t>
  </si>
  <si>
    <t>Program Code</t>
  </si>
  <si>
    <t>Track#</t>
  </si>
  <si>
    <t>G000489</t>
  </si>
  <si>
    <t>G000522</t>
  </si>
  <si>
    <t>T000405</t>
  </si>
  <si>
    <t>T000406</t>
  </si>
  <si>
    <t>HEART</t>
  </si>
  <si>
    <t>T000421</t>
  </si>
  <si>
    <t>Mile Hill</t>
  </si>
  <si>
    <t>T000403</t>
  </si>
  <si>
    <t>T000404</t>
  </si>
  <si>
    <t>Fund Name</t>
  </si>
  <si>
    <t>Cover Code</t>
  </si>
  <si>
    <t>1.8.0</t>
  </si>
  <si>
    <t>AMOUNT</t>
  </si>
  <si>
    <t>INVOICE TOTAL</t>
  </si>
  <si>
    <t>FEMA / ARPA</t>
  </si>
  <si>
    <t>Fund RR</t>
  </si>
  <si>
    <t>(T000404)</t>
  </si>
  <si>
    <t>?</t>
  </si>
  <si>
    <t>TRAP1.0</t>
  </si>
  <si>
    <t>TRAP 2.0</t>
  </si>
  <si>
    <t>ERA1</t>
  </si>
  <si>
    <t>98002307</t>
  </si>
  <si>
    <t>98002309</t>
  </si>
  <si>
    <t>98002323</t>
  </si>
  <si>
    <t>98002322</t>
  </si>
  <si>
    <t>98002310</t>
  </si>
  <si>
    <t>98002308</t>
  </si>
  <si>
    <t>98001001</t>
  </si>
  <si>
    <t>CHG-Ops</t>
  </si>
  <si>
    <t>98001002</t>
  </si>
  <si>
    <t>Hen Ops</t>
  </si>
  <si>
    <t>98002154</t>
  </si>
  <si>
    <t>2020 COVID-19 Emergency Housing Grant</t>
  </si>
  <si>
    <t>98002194</t>
  </si>
  <si>
    <t>2020ERAP</t>
  </si>
  <si>
    <t>ERAP2.0</t>
  </si>
  <si>
    <t>CHG Exp</t>
  </si>
  <si>
    <t>Mile Hill Housing</t>
  </si>
  <si>
    <t>HEN Exp</t>
  </si>
  <si>
    <t>ARPA Exp</t>
  </si>
  <si>
    <t>CHG HEN</t>
  </si>
  <si>
    <t>Added Fiscal Cover Sheet
Adjusted Rounding Issue due to Excel precision on 'dropdown'
Password protect worksheets
Update mileage reimbursement rate to 65.5 cents/mile
Added City State, Zip to address fields on RR worksheet (removed 1 cost category row for better print fit)
Added Contract Number and Date Range to Cover Sheet for each Fund Type per Jene</t>
  </si>
  <si>
    <t>1.8.1</t>
  </si>
  <si>
    <t>Added "By and For Sub-Contract 2023 Outreach" to cost categories</t>
  </si>
  <si>
    <t>1.8.2</t>
  </si>
  <si>
    <t>1.8.3</t>
  </si>
  <si>
    <t>1.8.4</t>
  </si>
  <si>
    <t>Create Excel Add-in with macros.  CopyRR copies data from RR to export-RR and SoE to exportSoE. Print to PDF and Clear Macros added and adjusted.
Remove "@export", hide export worksheets
Convert to standard XLSX file :)</t>
  </si>
  <si>
    <t>Added "CHG Additional Admin and "CHG Additional Rental Assistance to cost categories
Add ROUND to SumaryExpenses items and Totals on RR
Red Formating on Award Balance if negative value</t>
  </si>
  <si>
    <t>Create "@export", "export-RR", and "export-SummaryExpenses" as a way to save the macro-enabled workbook as a regual xlsx file for subcontractor issues with MS update giving security warnings and issues with merged cells.
Convert Scope fo Work from merged cells to Centered Horizontally to improve cross version compatibility</t>
  </si>
  <si>
    <t>COVER PAGE ENTRIES</t>
  </si>
  <si>
    <t>1.8.5</t>
  </si>
  <si>
    <t>On Cover Sheet Added Carl Borg and Bill To Person
On Cover Sheet and dropdown worksheet added area in Dropdown AC to sort fund types in decending order and leave our fund requests of $0.</t>
  </si>
  <si>
    <t>CHG Standard</t>
  </si>
  <si>
    <t>CHG DRF</t>
  </si>
  <si>
    <t>CHG Standard - Facility Support</t>
  </si>
  <si>
    <t>CHG Standard - Operations</t>
  </si>
  <si>
    <t>CHG Standard - Rental Assistance</t>
  </si>
  <si>
    <t>PSH CHF - Rent/Facility Support</t>
  </si>
  <si>
    <t>AH  - Rent Assist./Subsidy</t>
  </si>
  <si>
    <t>AH  - Other Expenses</t>
  </si>
  <si>
    <t>HH  - Rent Assist./Subsidy</t>
  </si>
  <si>
    <t>HH  - Other Expenses</t>
  </si>
  <si>
    <t>1132.G000586</t>
  </si>
  <si>
    <t>CHG Total</t>
  </si>
  <si>
    <t>1.9.0</t>
  </si>
  <si>
    <t>Northwest Hospitality</t>
  </si>
  <si>
    <t>NWH</t>
  </si>
  <si>
    <t>Significant changes include:
New Cost Categories and Fund Types for SFY24-25 and FY24-25
Rename worksheets from "RR" to "Summary and "SummaryExpenses" to "ExpenseDetails" and subsequent macro update
Combine CHG cost amounts from Inflation, Standard, DRF, and PSH CHF into single CHG total under TRAK 000405 on Cover Page
Updated cut-off points for singature section on ExpenseDetails
Change Signature lines from "Grantee Name" to "Contracting Agency Officer Name and Signature"
Removed non-current contractors and added NWH</t>
  </si>
  <si>
    <t>1.9.1</t>
  </si>
  <si>
    <t>Fix Award balance to calulate against Adjusted Budget Total if &gt;0 to correct issue with award balance when Adjusted budget in a cost category = 0</t>
  </si>
  <si>
    <t>AHGP - Other Expenses (defined in contract)</t>
  </si>
  <si>
    <t>AHGP - Program Operations</t>
  </si>
  <si>
    <t>AHGP - Rental Assistance/Subsidy</t>
  </si>
  <si>
    <t>HHGP - Other Expenses (defined in contract)</t>
  </si>
  <si>
    <t>HHGP - Program Operations</t>
  </si>
  <si>
    <t>HHGP - Rental Assistance/Subsidy</t>
  </si>
  <si>
    <t>-</t>
  </si>
  <si>
    <t>1132.98002323</t>
  </si>
  <si>
    <t>CHG EHF</t>
  </si>
  <si>
    <t>T000587</t>
  </si>
  <si>
    <t>2.0.0
NOW 1.0.0</t>
  </si>
  <si>
    <t>Major Process Changes
* removed ExpenseDetails
* removed export-RR and export-SummaryExpenses
* Billing Description Section added to Summary worksheet to provide information needed to compelte online billing information
* remove conditional formatting in Summary for comparison to ExpenseDetails worksheet
* Change formulas on Summary in total cells to show $0.00 amounts for $0 requests, but blank if no Cost Cat selected</t>
  </si>
  <si>
    <t>1.0.1</t>
  </si>
  <si>
    <t>* Added missing EHF cost categories 'rent' and 'Hotel/Motel Voucher'</t>
  </si>
  <si>
    <t>1.0.2</t>
  </si>
  <si>
    <t>Remove array formula from 'dropdown'
Uglify Billing Description Code to be compatible back to Excel 2010 by changing IFNA to IF(ISNA(…</t>
  </si>
  <si>
    <t>1.0.3</t>
  </si>
  <si>
    <t>1.0.4</t>
  </si>
  <si>
    <t>* Renamed Budget Award to Current Budget
* Removed Adjustment from Amendment Column
* Removed Contact Person Information (duplicative of Cognito Submittion Form)</t>
  </si>
  <si>
    <t>BILLING DESCRIPTION</t>
  </si>
  <si>
    <t>Expense Details Total</t>
  </si>
  <si>
    <t>*Added new cost categories CHG DRF SFY25, CHG SFY 25 Supplemental, Kitsap Low Barrier Shelter Beds, and ERA2
xxx(removed) Expanded number of cost category rows on Summary from 13 to 20 to fit all CEP cost categories</t>
  </si>
  <si>
    <t>1.1.0</t>
  </si>
  <si>
    <t>Contract
Balance</t>
  </si>
  <si>
    <t>Row 34</t>
  </si>
  <si>
    <t>Row 35</t>
  </si>
  <si>
    <t>Row 36</t>
  </si>
  <si>
    <t>Row 37</t>
  </si>
  <si>
    <t>Row 38</t>
  </si>
  <si>
    <t>Row 39</t>
  </si>
  <si>
    <t>Row 40</t>
  </si>
  <si>
    <t>Cost Category Subtotals</t>
  </si>
  <si>
    <t>Subtotal</t>
  </si>
  <si>
    <r>
      <rPr>
        <b/>
        <sz val="11"/>
        <color theme="1"/>
        <rFont val="Calibri"/>
        <family val="2"/>
        <scheme val="minor"/>
      </rPr>
      <t>REGRESSION to 1.9.1, with changes from 1.0.1-1.0.4</t>
    </r>
    <r>
      <rPr>
        <sz val="11"/>
        <color theme="1"/>
        <rFont val="Calibri"/>
        <family val="2"/>
        <scheme val="minor"/>
      </rPr>
      <t xml:space="preserve">
* Adding back in the Expense Details Worksheet - removing Statement of Work
* Add back in calculation functionality to compare Summary and Expense Details
* Add in Billing Descripton Update and Instructions
* Added ExpenseDetails Total at top of ExpendesDetail worksheet, removed Statement of Work
* Added subtotal amounts to the ExpenseDetails worksheet
* Updated mileage rates for 2024</t>
    </r>
  </si>
  <si>
    <t>Cumulative to Date
Including This Request</t>
  </si>
  <si>
    <t>Current 
Budget</t>
  </si>
  <si>
    <t>HOUSING &amp; HOMELESSNESS DIVISION EXPENSE REPORT</t>
  </si>
  <si>
    <t>Totals FromExpenseDetails</t>
  </si>
  <si>
    <t>Request Amounts from Summary</t>
  </si>
  <si>
    <t>1.1.1</t>
  </si>
  <si>
    <t>* Add "ROUND" to ExpenseDetails Total.  0.1 != 0.10000000014</t>
  </si>
  <si>
    <t>1.2.0</t>
  </si>
  <si>
    <r>
      <t xml:space="preserve">Amount
</t>
    </r>
    <r>
      <rPr>
        <sz val="9"/>
        <color theme="1"/>
        <rFont val="Calibri"/>
        <family val="2"/>
        <scheme val="minor"/>
      </rPr>
      <t>Indicate the amount paid to the vendor, company, or staff member. In some cases, the request amounts may be less than the total of the bill or invoice. If so, indicate this on the bill in your records.</t>
    </r>
  </si>
  <si>
    <r>
      <t xml:space="preserve">Expenditure Date
</t>
    </r>
    <r>
      <rPr>
        <i/>
        <sz val="12"/>
        <color theme="1"/>
        <rFont val="Calibri"/>
        <family val="2"/>
        <scheme val="minor"/>
      </rPr>
      <t>(Date Paid)</t>
    </r>
    <r>
      <rPr>
        <b/>
        <sz val="12"/>
        <color theme="1"/>
        <rFont val="Calibri"/>
        <family val="2"/>
        <scheme val="minor"/>
      </rPr>
      <t xml:space="preserve">
</t>
    </r>
    <r>
      <rPr>
        <sz val="9"/>
        <color theme="1"/>
        <rFont val="Calibri"/>
        <family val="2"/>
        <scheme val="minor"/>
      </rPr>
      <t xml:space="preserve">List the date that the bill, invoice, or payroll was paid </t>
    </r>
    <r>
      <rPr>
        <b/>
        <sz val="9"/>
        <color theme="1"/>
        <rFont val="Calibri"/>
        <family val="2"/>
        <scheme val="minor"/>
      </rPr>
      <t>by your agency</t>
    </r>
    <r>
      <rPr>
        <sz val="9"/>
        <color theme="1"/>
        <rFont val="Calibri"/>
        <family val="2"/>
        <scheme val="minor"/>
      </rPr>
      <t xml:space="preserve"> (not the date of the bill or invoice).</t>
    </r>
  </si>
  <si>
    <r>
      <t xml:space="preserve">Cost Category
</t>
    </r>
    <r>
      <rPr>
        <sz val="9"/>
        <color theme="1"/>
        <rFont val="Calibri"/>
        <family val="2"/>
        <scheme val="minor"/>
      </rPr>
      <t>Use the picklist to indicate the appropriate cost category for each expense.  The Picklist will only contain cost categories populated on the 'Summary' worksheet.  To clear a cost category, select the cell and press the Delete key.</t>
    </r>
  </si>
  <si>
    <t>Update for FY2025
* Update AHGP and HHGP codes to match Workday Spend categories due to elimination of 5419.11 and upcoming contract amendment spend category changes, created AHGP TRAK T000649
* Moved ExpenseDetails instructions to top of page to ensure descriptors are always visible
* Revised ExpenseDetails descriptions to provide more descriptive instructions with needed elements rather then descriptors for certain cost categories.</t>
  </si>
  <si>
    <t>1131.5419</t>
  </si>
  <si>
    <t>T000649</t>
  </si>
  <si>
    <t>Kitsap Legal Aid Services</t>
  </si>
  <si>
    <t>KLAS</t>
  </si>
  <si>
    <t>1.2.1</t>
  </si>
  <si>
    <t>Agency Name change from Kitsap Legal Services to Kitsap Legal Aid Services</t>
  </si>
  <si>
    <t>Millage</t>
  </si>
  <si>
    <t>Mental Health</t>
  </si>
  <si>
    <t>1813.5419</t>
  </si>
  <si>
    <t>1.2.2</t>
  </si>
  <si>
    <t>Added 1813 - Mental Health as "Millage"as additional funding source</t>
  </si>
  <si>
    <t>AHGP - Administration</t>
  </si>
  <si>
    <t>AHGP - Building Operations &amp; Maintenance</t>
  </si>
  <si>
    <t>AHGP - Facility Support</t>
  </si>
  <si>
    <t>HHGP - Administration</t>
  </si>
  <si>
    <t>HHGP - Building Operations &amp; Maintenance</t>
  </si>
  <si>
    <t>CHG Standard - Administration</t>
  </si>
  <si>
    <t>CHG PSH CHF</t>
  </si>
  <si>
    <t>CHG HEN SFY26</t>
  </si>
  <si>
    <t>HEN SFY 2026 - Administration</t>
  </si>
  <si>
    <t>HEN SFY 2026 - Rent and Facility Support</t>
  </si>
  <si>
    <t>HEN SFY 2026 - Operations</t>
  </si>
  <si>
    <t>CHG HEN SFY27</t>
  </si>
  <si>
    <t>HEN SFY 2027 - Administration</t>
  </si>
  <si>
    <t>HEN SFY 2027 - Rent and Facility Support</t>
  </si>
  <si>
    <t>HEN SFY 2027 - Operations</t>
  </si>
  <si>
    <t>CHG HP</t>
  </si>
  <si>
    <t>CHG HP - Administration</t>
  </si>
  <si>
    <t>CHG HP - Rent</t>
  </si>
  <si>
    <t>CHG HP - Operations</t>
  </si>
  <si>
    <t>CHG HP - Subcontractor Passthrough Admin</t>
  </si>
  <si>
    <t>CHG HP - Subcontractor Passthrough Operations</t>
  </si>
  <si>
    <t>CHG EHF SFY26</t>
  </si>
  <si>
    <t>EHF SFY26 - Admininstration</t>
  </si>
  <si>
    <t>EHF SFY26 - Rent</t>
  </si>
  <si>
    <t>EHF SFY26 - Facility Support</t>
  </si>
  <si>
    <t>EHF SFY26 - Operations</t>
  </si>
  <si>
    <t>CHG EHF SFY27</t>
  </si>
  <si>
    <t>EHF SFY27 - Admininstration</t>
  </si>
  <si>
    <t>EHF SFY27 - Rent</t>
  </si>
  <si>
    <t>EHF SFY27 - Facility Support</t>
  </si>
  <si>
    <t>EHF SFY27 - Operations</t>
  </si>
  <si>
    <t>CHG Inflation SFY26</t>
  </si>
  <si>
    <t>INF SFY26 - Administration</t>
  </si>
  <si>
    <t>INF SFY26 - Rent</t>
  </si>
  <si>
    <t>INF SFY26 - Facility Support</t>
  </si>
  <si>
    <t>INF SFY26 - Operations</t>
  </si>
  <si>
    <t>CHG Inflation SFY27</t>
  </si>
  <si>
    <t>INF SFY27 - Administration</t>
  </si>
  <si>
    <t>INF SFY27 - Rent</t>
  </si>
  <si>
    <t>INF SFY27 - Facility Support</t>
  </si>
  <si>
    <t>INF SFY27 - Operations</t>
  </si>
  <si>
    <t>CHG DRF SFY26</t>
  </si>
  <si>
    <t>DRF SFY26 - Administration</t>
  </si>
  <si>
    <t>DRF SFY26 - Rent</t>
  </si>
  <si>
    <t>DRF SFY26 - Facility Support</t>
  </si>
  <si>
    <t>DRF SFY26 - Operations</t>
  </si>
  <si>
    <t>CHG DRF SFY27</t>
  </si>
  <si>
    <t>DRF SFY27 - Administration</t>
  </si>
  <si>
    <t>DRF SFY27 - Rent</t>
  </si>
  <si>
    <t>DRF SFY27 - Facility Support</t>
  </si>
  <si>
    <t>DRF SFY27 - Operations</t>
  </si>
  <si>
    <t xml:space="preserve">THE COSTS AS PRESENTED IN THIS REQUEST WERE INCURRED AND EXPENDED BETWEEN THE TIME PERIODS OF (DATES): </t>
  </si>
  <si>
    <t>https://www.cognitoforms.com/KitsapCounty1/KCHHDReimbursementRequestForm</t>
  </si>
  <si>
    <t>1.3.0</t>
  </si>
  <si>
    <t>SUMMARY OF EXPENSES WORKSHEET</t>
  </si>
  <si>
    <t>Invoice #</t>
  </si>
  <si>
    <r>
      <t xml:space="preserve">Use the information contained in the Billing Description box on the left to complete the </t>
    </r>
    <r>
      <rPr>
        <b/>
        <i/>
        <sz val="12"/>
        <color theme="1"/>
        <rFont val="Calibri"/>
        <family val="2"/>
        <scheme val="minor"/>
      </rPr>
      <t>"Billing Description"</t>
    </r>
    <r>
      <rPr>
        <i/>
        <sz val="12"/>
        <color theme="1"/>
        <rFont val="Calibri"/>
        <family val="2"/>
        <scheme val="minor"/>
      </rPr>
      <t xml:space="preserve"> Section of the KCHHD Online Reimbursement Request Submission Form. </t>
    </r>
  </si>
  <si>
    <t>Reimbursement Request Detailed Statement of Expenses</t>
  </si>
  <si>
    <t>OPTIONAL - For Contractor Records Only</t>
  </si>
  <si>
    <t>AH - Administration</t>
  </si>
  <si>
    <t>AH - Building O&amp;M</t>
  </si>
  <si>
    <t>AH - Facility Support</t>
  </si>
  <si>
    <t>AH - Program Ops</t>
  </si>
  <si>
    <t>HH - Administration</t>
  </si>
  <si>
    <t>HH - Building O&amp;M</t>
  </si>
  <si>
    <t>HH - Program Ops</t>
  </si>
  <si>
    <t>CHG - Administration</t>
  </si>
  <si>
    <t>CHG - Rental Assistance</t>
  </si>
  <si>
    <t>CHG - Facility Support</t>
  </si>
  <si>
    <t>CHG - Operations</t>
  </si>
  <si>
    <t>HEN SFY26 - Administration</t>
  </si>
  <si>
    <t>HEN SFY26 - Rent and Facility Support</t>
  </si>
  <si>
    <t>HEN SFY26 - Operations</t>
  </si>
  <si>
    <t>HEN SFY27 - Administration</t>
  </si>
  <si>
    <t>HEN SFY27 - Rent and Facility Support</t>
  </si>
  <si>
    <t>HEN SFY27 - Operations</t>
  </si>
  <si>
    <t>HP - Administration</t>
  </si>
  <si>
    <t>HP - Rent</t>
  </si>
  <si>
    <t>HP - Operations</t>
  </si>
  <si>
    <t>HP - Sub Admin</t>
  </si>
  <si>
    <t>HP - Sub Operations</t>
  </si>
  <si>
    <t>CHG - 1132.G000732 T000405</t>
  </si>
  <si>
    <t>1132.G000732</t>
  </si>
  <si>
    <t>T000682</t>
  </si>
  <si>
    <t>Element Information</t>
  </si>
  <si>
    <t>Enter the name of your Services Program or Project Name</t>
  </si>
  <si>
    <t>Kitsap County Human Services</t>
  </si>
  <si>
    <t>Housing &amp; Homelessness Division</t>
  </si>
  <si>
    <t>Summary Worksheet</t>
  </si>
  <si>
    <t>Is this reimbursement request for a contract on the State Fiscal year July 1 - June 30?:</t>
  </si>
  <si>
    <t>Indicate "Yes/No" from the picklist if the contract occurs on the State Fiscal Year (SFY) on dates from July 1 to June 30th. If the Contract is from a WA State Funding source (CHG/HEN/EH), or is an emergency shelter select "Yes". If the funding is on a contract period on the calendar year Jan 1 to Dec 31, and/or is funded by from Local Document Recording Feeds (HHGP/AHGP), select "No".  This picklist sets the selectable Fund Sources and Cost Categories in following sections.</t>
  </si>
  <si>
    <t>Cell J5</t>
  </si>
  <si>
    <t>Cell E16</t>
  </si>
  <si>
    <t>Invoice Number:</t>
  </si>
  <si>
    <t>Cell G16</t>
  </si>
  <si>
    <t>Organization Name</t>
  </si>
  <si>
    <t>Select the name of your Organization from the picklist. If your Organization is not listed in the picklist, you can type the name of your organization into the field.</t>
  </si>
  <si>
    <t>Cell D17</t>
  </si>
  <si>
    <t>Program Name/Project Title</t>
  </si>
  <si>
    <t>Cell D18</t>
  </si>
  <si>
    <t>From: and To:</t>
  </si>
  <si>
    <t>Cells D22 and F22</t>
  </si>
  <si>
    <t>Enter the date period for the Expense Report. Ensure that the costs as presented in this request were incurred and expended between the time period between these dates of the expense report.</t>
  </si>
  <si>
    <t>Billing Description and Amount [calculated]</t>
  </si>
  <si>
    <t>This field is not user editable and will be populated automatically based on the amounts entered into "This Request" fields by each "Cost Category" and "Fund Source" field. The Billing Codes and Amounts are generated and will be used to input the appropriate internal billing codes in the "KCHHD Reimbursement Request Form" in Cognito, where the invoice is submitted for approval and payment.</t>
  </si>
  <si>
    <t>Grant Funding Source:</t>
  </si>
  <si>
    <t>Cells C27-C46</t>
  </si>
  <si>
    <t>Use the picklist to select the funding source and the corresponding cost category for each budget item in your Budget Exhibit in your contract. The Cost Categories on the picklist can only be selected after the Grant Funding Source has been selected in the prior column. Ensure that you match *every* line item from your Budget Exhibit. To clear a fund source or cost category, highlight the cell and press Delete.</t>
  </si>
  <si>
    <t>Use the picklist to select the funding source and the corresponding cost category for each budget item in your Budget Exhibit in your contract. The picklist will display Fund Sources based on the fiscal year selected in Cell J5. Ensure that you match *every* line item from your Budget Exhibit. To clear a fund source or cost category, highlight the cell and press Delete.</t>
  </si>
  <si>
    <r>
      <rPr>
        <b/>
        <sz val="11"/>
        <rFont val="Calibri"/>
        <family val="2"/>
        <scheme val="minor"/>
      </rPr>
      <t>Conditional Highlighting</t>
    </r>
    <r>
      <rPr>
        <sz val="11"/>
        <color theme="1"/>
        <rFont val="Calibri"/>
        <family val="2"/>
        <scheme val="minor"/>
      </rPr>
      <t xml:space="preserve"> - as you select the Grant Funding Source in each row which are listed in the Budget Exhibit of your contract, the following cells will be highlighted to help guide you to complete the appropriate required fields.</t>
    </r>
  </si>
  <si>
    <t>Current Budget</t>
  </si>
  <si>
    <t>Input the Current Contract Budget amount from the Budget Exhibit attachment in your contract.  Include the Current Budget amount from your contract or from an amendment, whichever is most recent.</t>
  </si>
  <si>
    <t>Cells D27-D46</t>
  </si>
  <si>
    <t>Cells F27-F46</t>
  </si>
  <si>
    <t>Input the corresponding total request amount for each cost category for the expense report period.  The expenses to be reimbursed must have been incurred and paid within the contract period.</t>
  </si>
  <si>
    <t>Cumulative to Date Including This Request</t>
  </si>
  <si>
    <t xml:space="preserve">In the Cumulative to Date Including This Request, input the total Cumulative to Date amount. If this is the first request for this contract enter $0.00.  The Cumulative to Date amount is the total of all prior reimbursement request amounts *plus* the current "This Request" amount, by each cost category. </t>
  </si>
  <si>
    <t>Cells I 27-I46</t>
  </si>
  <si>
    <t>Cells J27-J46</t>
  </si>
  <si>
    <t>Contract Balance [calculated]</t>
  </si>
  <si>
    <r>
      <t xml:space="preserve">The Contract Balance is calculated based on the amount entered into "Current Budget" minus "Cumulative to Date Including This Request". Ensure that this calculated amount matches your records.  If the balance is negative the cell will </t>
    </r>
    <r>
      <rPr>
        <i/>
        <sz val="10"/>
        <color rgb="FFFF0000"/>
        <rFont val="Calibri"/>
        <family val="2"/>
        <scheme val="minor"/>
      </rPr>
      <t>indicate the issue by highlighting the in red</t>
    </r>
    <r>
      <rPr>
        <i/>
        <sz val="10"/>
        <color theme="1"/>
        <rFont val="Calibri"/>
        <family val="2"/>
        <scheme val="minor"/>
      </rPr>
      <t>.</t>
    </r>
  </si>
  <si>
    <t>Total Costs [calculated]</t>
  </si>
  <si>
    <t>https://www.kitsap.gov/hs/Pages/HH-Grant-Recipients-page.aspx</t>
  </si>
  <si>
    <t>Shelter Programs and CHG-Funded Programs</t>
  </si>
  <si>
    <t>https://www.commerce.wa.gov/homelessness-response/family-adult-homelessness/consolidated-homeless-grant/</t>
  </si>
  <si>
    <t>Non-Shelter Programs - Homeless Housing Grants (HHGP) and Affordable Housing Grants (AHGP)</t>
  </si>
  <si>
    <t>Exporting Summary Worksheet to PDF File Instructions</t>
  </si>
  <si>
    <t>1. From the "Summary" worksheet, Open the Excel "File" menu.</t>
  </si>
  <si>
    <r>
      <t xml:space="preserve">3. Select </t>
    </r>
    <r>
      <rPr>
        <b/>
        <sz val="11"/>
        <color theme="1"/>
        <rFont val="Calibri"/>
        <family val="2"/>
        <scheme val="minor"/>
      </rPr>
      <t>Print</t>
    </r>
    <r>
      <rPr>
        <sz val="11"/>
        <color theme="1"/>
        <rFont val="Calibri"/>
        <family val="2"/>
        <scheme val="minor"/>
      </rPr>
      <t>. On the next screen, type a Name for the PDF File (suggest including contract number and invoice number), select its save Location on your computer and click on the Save button. Note: Make sure “Save as type” is set to .pdf before clicking on the Save button.</t>
    </r>
  </si>
  <si>
    <t>Eligible expenses, cost categories, and definitions for Shelter Programs, HEN, and all other CHG-funded Programs are in the CHG Guidelines issued by the Washington State Department of Commerce. View the CHG Guidelines at the Consolidated Homeless Grant webpage below:</t>
  </si>
  <si>
    <t>Eligible expenses, cost categories, and activities are determined by the Kitsap County Housing &amp; Homelessness Division (KCHHD). Refer to the KCHHD Grant Guidelines Section 2.6.0 for Allowable Expenses</t>
  </si>
  <si>
    <t>EXPENSE REPORT FORM INSTRUCTIONS</t>
  </si>
  <si>
    <t>Eligible Expense Reference</t>
  </si>
  <si>
    <t>ExpenseDetails Worksheet</t>
  </si>
  <si>
    <t xml:space="preserve">Use the picklist to indicate the appropriate cost category for each expense.  The Picklist will only contain cost categories populated on the 'Summary' worksheet.  To clear a cost category select the cell and press the Delete key. </t>
  </si>
  <si>
    <t>Cells B8-B500</t>
  </si>
  <si>
    <t>Expense Description</t>
  </si>
  <si>
    <t>Cells C8-C500</t>
  </si>
  <si>
    <t>Expenditure Date</t>
  </si>
  <si>
    <t>(Date Paid)
List the date that the bill, invoice, or payroll was paid by your agency (not the date of the bill or invoice).</t>
  </si>
  <si>
    <t>Cells D8-D500</t>
  </si>
  <si>
    <t>Indicate the amount paid to the vendor, company, or staff member. In some cases, the request amounts may be less than the total of the bill or invoice. If so, indicate this on the bill in your records.</t>
  </si>
  <si>
    <t>Cells E8-E500</t>
  </si>
  <si>
    <t>Expense Details Total [Calculated]</t>
  </si>
  <si>
    <t>Cell J1 [calculated]</t>
  </si>
  <si>
    <t>Cells I13-K21 [calculated]</t>
  </si>
  <si>
    <t>Cells K27-K46 [calculated]</t>
  </si>
  <si>
    <t>Row 47 [calculated]</t>
  </si>
  <si>
    <t>In the Total Costs row 47, verify that your Current Contract Budget amounts match your contract or amendment total budget.  Check that the This Request, Cumulative to Date Including This Request Total, and Contract Balance are correct.</t>
  </si>
  <si>
    <t>Cost Category Subtotals [Calculated]</t>
  </si>
  <si>
    <t>Cell J4-J23 [calculated]</t>
  </si>
  <si>
    <r>
      <t>The Expense Details Total calculates the sum of the Amount rows E8-E500.  This cell contains conditional formatting. If the Expense Details Total does not match the "</t>
    </r>
    <r>
      <rPr>
        <i/>
        <u/>
        <sz val="10"/>
        <color theme="1"/>
        <rFont val="Calibri"/>
        <family val="2"/>
        <scheme val="minor"/>
      </rPr>
      <t>This Request</t>
    </r>
    <r>
      <rPr>
        <i/>
        <sz val="10"/>
        <color theme="1"/>
        <rFont val="Calibri"/>
        <family val="2"/>
        <scheme val="minor"/>
      </rPr>
      <t xml:space="preserve">" amount on the </t>
    </r>
    <r>
      <rPr>
        <b/>
        <i/>
        <sz val="10"/>
        <color theme="1"/>
        <rFont val="Calibri"/>
        <family val="2"/>
        <scheme val="minor"/>
      </rPr>
      <t>Summary</t>
    </r>
    <r>
      <rPr>
        <i/>
        <sz val="10"/>
        <color theme="1"/>
        <rFont val="Calibri"/>
        <family val="2"/>
        <scheme val="minor"/>
      </rPr>
      <t xml:space="preserve"> worksheet, the </t>
    </r>
    <r>
      <rPr>
        <i/>
        <sz val="10"/>
        <color rgb="FFFF0000"/>
        <rFont val="Calibri"/>
        <family val="2"/>
        <scheme val="minor"/>
      </rPr>
      <t>amount will be highlighted in red</t>
    </r>
    <r>
      <rPr>
        <i/>
        <sz val="10"/>
        <color theme="1"/>
        <rFont val="Calibri"/>
        <family val="2"/>
        <scheme val="minor"/>
      </rPr>
      <t>.</t>
    </r>
  </si>
  <si>
    <r>
      <rPr>
        <b/>
        <sz val="12"/>
        <color theme="1"/>
        <rFont val="Calibri"/>
        <family val="2"/>
        <scheme val="minor"/>
      </rPr>
      <t>Supporting Documentation Must Be Kept On File</t>
    </r>
    <r>
      <rPr>
        <sz val="12"/>
        <color theme="1"/>
        <rFont val="Calibri"/>
        <family val="2"/>
        <scheme val="minor"/>
      </rPr>
      <t xml:space="preserve"> - For reimbursement requests, all supporting documentation of expenses claimed must be maintained for each request submitted. This documentation should be maintained in an organized and easily referenced manner and kept on file with the submitting agency for a minimum of six years from the date of final payment. Please refer to the Supporting Documentation Lists and Examples available on the Grant Recipients Page (linked below). </t>
    </r>
  </si>
  <si>
    <t>Additional instructions that outline the reimbursement process from submittal to review and payment are provided in the KCHHD Grant Recipient's Page and within the Grant Guidelines.  The Grant Recipient's page includes links to the Grant Guidelines, other additional forms that may be needed for your reimbursement request depending on funding requirements, links to quarterly reports, and other important grant information. The link to this page is provided below.</t>
  </si>
  <si>
    <t>Follow the steps below to export your "Summary" worksheet to a file to attach to your reimbursement request:</t>
  </si>
  <si>
    <r>
      <rPr>
        <b/>
        <sz val="11"/>
        <color theme="1"/>
        <rFont val="Calibri"/>
        <family val="2"/>
        <scheme val="minor"/>
      </rPr>
      <t>Significant changes for Update</t>
    </r>
    <r>
      <rPr>
        <sz val="11"/>
        <color theme="1"/>
        <rFont val="Calibri"/>
        <family val="2"/>
        <scheme val="minor"/>
      </rPr>
      <t xml:space="preserve">
* New Cost Categories for CHG SFY 26-27 added
* Only Summary Worksheet now required, error-checking formulas removed
* Contractors now fill out Summary Worksheet and print to PDF, which is submitted to Cognito Invoice Form
* ExpenseDetails Worksheet now provided as optional for contractor records, formula checking added to highlight discrepancies between the Summary and ExpenseDetails worksheets
* Instructions worksheet added with detailed instructions, links to guidelines, and PDF export instructions.
* Summary Instructions relocated to top portion of page</t>
    </r>
  </si>
  <si>
    <t>2. In the File Menu that appears, click on the Print option in the left pane. In the right-pane, make sure Microsoft Print to PDF (or Adobe PDF) is selected and adjust page size, orientation and margins as outlined below.</t>
  </si>
  <si>
    <t>Type the Invoice Number for which you submitting a reimbursement request.  Each invoice should be numbered sequentially in order of submission.</t>
  </si>
  <si>
    <r>
      <t xml:space="preserve">This Expense Report form is used to prepare your reimbursement request to the Kitsap County Housing and Homelessness Division. 
Reimbursement Requests must be submitted on or before the </t>
    </r>
    <r>
      <rPr>
        <b/>
        <u/>
        <sz val="12"/>
        <color theme="1"/>
        <rFont val="Calibri"/>
        <family val="2"/>
        <scheme val="minor"/>
      </rPr>
      <t>14th day</t>
    </r>
    <r>
      <rPr>
        <sz val="12"/>
        <color theme="1"/>
        <rFont val="Calibri"/>
        <family val="2"/>
        <scheme val="minor"/>
      </rPr>
      <t xml:space="preserve"> of the following month </t>
    </r>
    <r>
      <rPr>
        <i/>
        <sz val="12"/>
        <color theme="1"/>
        <rFont val="Calibri"/>
        <family val="2"/>
        <scheme val="minor"/>
      </rPr>
      <t>(Exceptions may occur, and due dates may be sooner than indicated because of external deadlines. In this event, KCHHD staff will notify the organization as soon as possible, see KCHHD Grant Guidelines section 3.1.0 for more information</t>
    </r>
    <r>
      <rPr>
        <sz val="12"/>
        <color theme="1"/>
        <rFont val="Calibri"/>
        <family val="2"/>
        <scheme val="minor"/>
      </rPr>
      <t xml:space="preserve">).
</t>
    </r>
  </si>
  <si>
    <r>
      <t xml:space="preserve">The ExpenseDetails worksheet is not required for submission or review of submitter's reimbursement requests.  This worksheet may be used for a submitter to create a record of the expenses claimed during the Expense Report period.
NOTE: For fiscal monitoring, KCHHD staff will identify specific month(s) of reimbursement requests to monitor. It is important that the organization have these documents ready for review upon request as well as a detailed summary of how the total billing amounts for each cost category were calculated.  If desired, the </t>
    </r>
    <r>
      <rPr>
        <b/>
        <i/>
        <sz val="10"/>
        <color theme="1"/>
        <rFont val="Calibri"/>
        <family val="2"/>
        <scheme val="minor"/>
      </rPr>
      <t>ExpenseDetails</t>
    </r>
    <r>
      <rPr>
        <i/>
        <sz val="10"/>
        <color theme="1"/>
        <rFont val="Calibri"/>
        <family val="2"/>
        <scheme val="minor"/>
      </rPr>
      <t xml:space="preserve"> worksheet, with the elements outlined below may be used to meet that need.   </t>
    </r>
  </si>
  <si>
    <t>Type the Contract Number for which you submitting an invoice for your reimbursement request. Include just the contract number, if you have had contract amendments, do not include the amendment letter in this Contract Number field.</t>
  </si>
  <si>
    <r>
      <t xml:space="preserve">OPTIONAL - For Contractor Records Only
</t>
    </r>
    <r>
      <rPr>
        <i/>
        <sz val="12"/>
        <color rgb="FFFF0000"/>
        <rFont val="Calibri"/>
        <family val="2"/>
        <scheme val="minor"/>
      </rPr>
      <t xml:space="preserve">The ExpenseDetails worksheet is </t>
    </r>
    <r>
      <rPr>
        <b/>
        <i/>
        <u/>
        <sz val="12"/>
        <color rgb="FFFF0000"/>
        <rFont val="Calibri"/>
        <family val="2"/>
        <scheme val="minor"/>
      </rPr>
      <t>not required</t>
    </r>
    <r>
      <rPr>
        <i/>
        <sz val="12"/>
        <color rgb="FFFF0000"/>
        <rFont val="Calibri"/>
        <family val="2"/>
        <scheme val="minor"/>
      </rPr>
      <t xml:space="preserve"> for submission or review of submitter's reimbursement requests.  If desired, this worksheet may be used for a submitter to create a record of the expenses claimed during the Expense Report period.</t>
    </r>
  </si>
  <si>
    <t>1.3.1</t>
  </si>
  <si>
    <t>Corrected EP TRAK T000586 to HP T000681</t>
  </si>
  <si>
    <t>T000681</t>
  </si>
  <si>
    <t>1.3.2</t>
  </si>
  <si>
    <t>Fixed print area to include print version number</t>
  </si>
  <si>
    <t>1.3.3</t>
  </si>
  <si>
    <r>
      <t xml:space="preserve">Expense Description - </t>
    </r>
    <r>
      <rPr>
        <b/>
        <sz val="9"/>
        <color theme="1"/>
        <rFont val="Calibri"/>
        <family val="2"/>
        <scheme val="minor"/>
      </rPr>
      <t>include the following elements</t>
    </r>
    <r>
      <rPr>
        <sz val="9"/>
        <color theme="1"/>
        <rFont val="Calibri"/>
        <family val="2"/>
        <scheme val="minor"/>
      </rPr>
      <t xml:space="preserve">
</t>
    </r>
    <r>
      <rPr>
        <u/>
        <sz val="9"/>
        <color theme="1"/>
        <rFont val="Calibri"/>
        <family val="2"/>
        <scheme val="minor"/>
      </rPr>
      <t>List to whom the expense is paid</t>
    </r>
    <r>
      <rPr>
        <sz val="9"/>
        <color theme="1"/>
        <rFont val="Calibri"/>
        <family val="2"/>
        <scheme val="minor"/>
      </rPr>
      <t xml:space="preserve"> - vendor, employee 1st initial and last name, company, etc.
</t>
    </r>
    <r>
      <rPr>
        <u/>
        <sz val="9"/>
        <color theme="1"/>
        <rFont val="Calibri"/>
        <family val="2"/>
        <scheme val="minor"/>
      </rPr>
      <t>Expense Description</t>
    </r>
    <r>
      <rPr>
        <sz val="9"/>
        <color theme="1"/>
        <rFont val="Calibri"/>
        <family val="2"/>
        <scheme val="minor"/>
      </rPr>
      <t xml:space="preserve"> - salary, office supplies, rent, deposit, mileage ($0.725/mi), etc.
</t>
    </r>
    <r>
      <rPr>
        <u/>
        <sz val="9"/>
        <color theme="1"/>
        <rFont val="Calibri"/>
        <family val="2"/>
        <scheme val="minor"/>
      </rPr>
      <t>Time Period Covered</t>
    </r>
    <r>
      <rPr>
        <sz val="9"/>
        <color theme="1"/>
        <rFont val="Calibri"/>
        <family val="2"/>
        <scheme val="minor"/>
      </rPr>
      <t xml:space="preserve"> - date range of when the service or assistance was provided.  If purchase enter the date in which the purchase was made. Must occur within contract period.</t>
    </r>
  </si>
  <si>
    <t>Allowable Expenses (Per KCHHD Grant Guidelines Handbook 1/1/2026)</t>
  </si>
  <si>
    <t>Program Operations - AHGP/HHGP (Non-Shelter)</t>
  </si>
  <si>
    <r>
      <rPr>
        <b/>
        <sz val="11"/>
        <color theme="1"/>
        <rFont val="Calibri"/>
        <family val="2"/>
        <scheme val="minor"/>
      </rPr>
      <t>Overview:</t>
    </r>
    <r>
      <rPr>
        <sz val="11"/>
        <color theme="1"/>
        <rFont val="Calibri"/>
        <family val="2"/>
        <scheme val="minor"/>
      </rPr>
      <t xml:space="preserve"> Operations expenses are directly attributable to the program. These costs may be specifically defined in individual grant contracts 
</t>
    </r>
    <r>
      <rPr>
        <b/>
        <sz val="11"/>
        <color theme="1"/>
        <rFont val="Calibri"/>
        <family val="2"/>
        <scheme val="minor"/>
      </rPr>
      <t xml:space="preserve">Examples: </t>
    </r>
    <r>
      <rPr>
        <sz val="11"/>
        <color theme="1"/>
        <rFont val="Calibri"/>
        <family val="2"/>
        <scheme val="minor"/>
      </rPr>
      <t xml:space="preserve">
• Salaries, payroll expenses, fringe benefits, vacation, sick leave, and staff expenses for Program Staff.
• Mileage reimbursements, training expenses, conference expenses, etc. when attributed directly to the program.
• Office space, supplies, utilities, telephone, internet, computer equipment, and training when related to grant management for the specific program and/or service delivery for the specific program.
• Audit, accounting, advertising/marketing, insurance, bonds, fees, property taxes, communications, legal services, professional services, and security when attributed directly to the program.
• Diversion Expenses (Coordinated Entry only – see CE Guidelines for details)
• Expenses that go directly to items that benefit clients or items that are provided to clients, such as: sleeping bags, tents, shower vouchers, bus tokens, gas vouchers, orca cards, and state IDs for clients or other vouchers with pre-approval by the Housing and Homelessness Division
• Hotel/Motel expenses for households if no suitable shelter bed is available during housing search.
</t>
    </r>
    <r>
      <rPr>
        <b/>
        <sz val="11"/>
        <color theme="5" tint="-0.249977111117893"/>
        <rFont val="Calibri"/>
        <family val="2"/>
        <scheme val="minor"/>
      </rPr>
      <t>Excludes:</t>
    </r>
    <r>
      <rPr>
        <sz val="11"/>
        <color theme="1"/>
        <rFont val="Calibri"/>
        <family val="2"/>
        <scheme val="minor"/>
      </rPr>
      <t xml:space="preserve">
• Does not include program administrative expenses, O&amp;M or administrative staff Salaries &amp; Benefits, food, or gift cards.</t>
    </r>
  </si>
  <si>
    <t>Rental Assistance/Subsidy - AHGP/HHGP (Non-Shelter)</t>
  </si>
  <si>
    <r>
      <rPr>
        <b/>
        <sz val="11"/>
        <color theme="1"/>
        <rFont val="Calibri"/>
        <family val="2"/>
        <scheme val="minor"/>
      </rPr>
      <t>Overview:</t>
    </r>
    <r>
      <rPr>
        <sz val="11"/>
        <color theme="1"/>
        <rFont val="Calibri"/>
        <family val="2"/>
        <scheme val="minor"/>
      </rPr>
      <t xml:space="preserve"> Amounts paid to landlords on behalf of a client.
</t>
    </r>
    <r>
      <rPr>
        <b/>
        <sz val="11"/>
        <color theme="1"/>
        <rFont val="Calibri"/>
        <family val="2"/>
        <scheme val="minor"/>
      </rPr>
      <t>Examples:</t>
    </r>
    <r>
      <rPr>
        <sz val="11"/>
        <color theme="1"/>
        <rFont val="Calibri"/>
        <family val="2"/>
        <scheme val="minor"/>
      </rPr>
      <t xml:space="preserve">
• Payments to landlords or property management companies; internal fund transfers for client rental subsidies.
• Includes both one-time eviction prevention and on-going rental subsidies.
• Rental payments, late fees, lot rent, move-in security deposits.
• Rental arrears if the payment enables the household to obtain or maintain permanent housing.
</t>
    </r>
    <r>
      <rPr>
        <b/>
        <sz val="11"/>
        <color theme="5" tint="-0.249977111117893"/>
        <rFont val="Calibri"/>
        <family val="2"/>
        <scheme val="minor"/>
      </rPr>
      <t>Note:</t>
    </r>
    <r>
      <rPr>
        <sz val="11"/>
        <color theme="1"/>
        <rFont val="Calibri"/>
        <family val="2"/>
        <scheme val="minor"/>
      </rPr>
      <t xml:space="preserve">
• Damages paid to landlords require approval from KCHHD.</t>
    </r>
  </si>
  <si>
    <t>Administration - AHGP/HHGP (Non-Shelter)</t>
  </si>
  <si>
    <r>
      <rPr>
        <b/>
        <sz val="11"/>
        <color theme="1"/>
        <rFont val="Calibri"/>
        <family val="2"/>
        <scheme val="minor"/>
      </rPr>
      <t>Overview:</t>
    </r>
    <r>
      <rPr>
        <sz val="11"/>
        <color theme="1"/>
        <rFont val="Calibri"/>
        <family val="2"/>
        <scheme val="minor"/>
      </rPr>
      <t xml:space="preserve"> Costs incurred by an organization that are not directly related to the program’s provision of services but are necessary for the administration of the program. Often referred to as overhead costs.
</t>
    </r>
    <r>
      <rPr>
        <b/>
        <sz val="11"/>
        <color theme="1"/>
        <rFont val="Calibri"/>
        <family val="2"/>
        <scheme val="minor"/>
      </rPr>
      <t xml:space="preserve">
Examples:
</t>
    </r>
    <r>
      <rPr>
        <sz val="11"/>
        <color theme="1"/>
        <rFont val="Calibri"/>
        <family val="2"/>
        <scheme val="minor"/>
      </rPr>
      <t>• Cost of administrative office space
• Salaries and benefits for administrative staff
• Organization-wide human resources expenses
• Executive director salary and benefits
• General organization insurance
• Organization wide audits or accounting fees
• Board expenses
• Organization-wide membership fees and dues
• General agency facilities costs (including those associated with executive positions) such as rent, depreciation expenses, and operations and maintenance.
• IT services that are billed by the hour.
• Shared costs that are allocated directly by means of a cost allocation plan.</t>
    </r>
  </si>
  <si>
    <r>
      <rPr>
        <b/>
        <sz val="11"/>
        <color theme="5" tint="-0.249977111117893"/>
        <rFont val="Calibri"/>
        <family val="2"/>
        <scheme val="minor"/>
      </rPr>
      <t>Excludes:</t>
    </r>
    <r>
      <rPr>
        <sz val="11"/>
        <color theme="1"/>
        <rFont val="Calibri"/>
        <family val="2"/>
        <scheme val="minor"/>
      </rPr>
      <t xml:space="preserve">
• Does not include salaries &amp; benefits for program staff.
</t>
    </r>
  </si>
  <si>
    <r>
      <rPr>
        <b/>
        <sz val="11"/>
        <color rgb="FF0070C0"/>
        <rFont val="Calibri"/>
        <family val="2"/>
        <scheme val="minor"/>
      </rPr>
      <t>Administration costs must be consistently charged either indirect or direct and cannot be double charged or inconsistently charged as both.</t>
    </r>
    <r>
      <rPr>
        <b/>
        <sz val="11"/>
        <color theme="5" tint="-0.249977111117893"/>
        <rFont val="Calibri"/>
        <family val="2"/>
        <scheme val="minor"/>
      </rPr>
      <t xml:space="preserve">
Direct Administration Expenses:</t>
    </r>
    <r>
      <rPr>
        <sz val="11"/>
        <color theme="1"/>
        <rFont val="Calibri"/>
        <family val="2"/>
        <scheme val="minor"/>
      </rPr>
      <t xml:space="preserve">
Actual expenses of doing business that are not readily identified with a particular program.
                </t>
    </r>
    <r>
      <rPr>
        <sz val="11"/>
        <color theme="1"/>
        <rFont val="Aptos Narrow"/>
        <family val="2"/>
      </rPr>
      <t xml:space="preserve">◦Amounts billed as Direct Administration Expenses are supported by actual costs.
</t>
    </r>
    <r>
      <rPr>
        <sz val="11"/>
        <color theme="1"/>
        <rFont val="Calibri"/>
        <family val="2"/>
        <scheme val="minor"/>
      </rPr>
      <t xml:space="preserve">                ◦Administrative staff salaries can be requested based upon actual hours worked at/for project specific site as documented on a timesheet or other similar time tracking mechanism.
                ◦Cost allocation plans, proportional shares, and/or percentages of costs cannot be used to determine direct costs.
</t>
    </r>
  </si>
  <si>
    <r>
      <t xml:space="preserve">Indirect Administration Expenses:
</t>
    </r>
    <r>
      <rPr>
        <sz val="11"/>
        <rFont val="Calibri"/>
        <family val="2"/>
        <scheme val="minor"/>
      </rPr>
      <t xml:space="preserve">• When costs related to executive personnel such that a direct relationship between the cost and the program cannot be established, the program may use an indirect cost rate which has been appropriately negotiated with an approved cognizant agency or by use of the federally established di minimis rate.
                ◦ Uses a pre-defined fixed percentage of the overall grant amount (either a NICRA or di minimis).
                ◦Amounts include shared costs that are indirectly allocated by means of a cost allocation plan, including costs which are frequently referred to as “overhead” expenses.
</t>
    </r>
    <r>
      <rPr>
        <i/>
        <u/>
        <sz val="11"/>
        <rFont val="Calibri"/>
        <family val="2"/>
        <scheme val="minor"/>
      </rPr>
      <t>NICRA:</t>
    </r>
    <r>
      <rPr>
        <sz val="11"/>
        <rFont val="Calibri"/>
        <family val="2"/>
        <scheme val="minor"/>
      </rPr>
      <t xml:space="preserve"> </t>
    </r>
    <r>
      <rPr>
        <i/>
        <sz val="11"/>
        <rFont val="Calibri"/>
        <family val="2"/>
        <scheme val="minor"/>
      </rPr>
      <t xml:space="preserve">Use of a negotiated indirect cost rate requires that an approved federally recognized and valid </t>
    </r>
    <r>
      <rPr>
        <b/>
        <i/>
        <sz val="11"/>
        <rFont val="Calibri"/>
        <family val="2"/>
        <scheme val="minor"/>
      </rPr>
      <t>Negotiated Indirect Cost Rate (or Recovery) Agreement (NICRA)</t>
    </r>
    <r>
      <rPr>
        <i/>
        <sz val="11"/>
        <rFont val="Calibri"/>
        <family val="2"/>
        <scheme val="minor"/>
      </rPr>
      <t xml:space="preserve"> from their cognizant agency is on file with KCHHD prior to contracting</t>
    </r>
    <r>
      <rPr>
        <b/>
        <sz val="11"/>
        <color theme="5" tint="-0.249977111117893"/>
        <rFont val="Calibri"/>
        <family val="2"/>
        <scheme val="minor"/>
      </rPr>
      <t xml:space="preserve">.
</t>
    </r>
    <r>
      <rPr>
        <i/>
        <u/>
        <sz val="11"/>
        <rFont val="Calibri"/>
        <family val="2"/>
        <scheme val="minor"/>
      </rPr>
      <t>De Minimis</t>
    </r>
    <r>
      <rPr>
        <i/>
        <sz val="11"/>
        <rFont val="Calibri"/>
        <family val="2"/>
        <scheme val="minor"/>
      </rPr>
      <t>: Use of the federally established de minimis rate requires a signed indirect cost rate certification form be submitted to KCHHD prior to contracting) and requires that the same method must be applied to all of the organization’s federal grants.</t>
    </r>
  </si>
  <si>
    <t>AHGP - Building Operations &amp; Maintenance (Non-Shelter)</t>
  </si>
  <si>
    <r>
      <rPr>
        <b/>
        <sz val="11"/>
        <color theme="1"/>
        <rFont val="Calibri"/>
        <family val="2"/>
        <scheme val="minor"/>
      </rPr>
      <t>Overview:</t>
    </r>
    <r>
      <rPr>
        <sz val="11"/>
        <color theme="1"/>
        <rFont val="Calibri"/>
        <family val="2"/>
        <scheme val="minor"/>
      </rPr>
      <t xml:space="preserve"> Expenses directly associated with operation and maintenance of the building
</t>
    </r>
    <r>
      <rPr>
        <b/>
        <sz val="11"/>
        <color theme="1"/>
        <rFont val="Calibri"/>
        <family val="2"/>
        <scheme val="minor"/>
      </rPr>
      <t>Examples</t>
    </r>
    <r>
      <rPr>
        <sz val="11"/>
        <color theme="1"/>
        <rFont val="Calibri"/>
        <family val="2"/>
        <scheme val="minor"/>
      </rPr>
      <t xml:space="preserve">: 
• Salaries and benefits related to the operation and maintenance of the building (janitorial staff, building maintenance staff). 
• Utilities, telephone, internet, janitorial supplies, rent/mortgage, pest control, janitorial/maintenance contracts, building security, minor repairs 
</t>
    </r>
    <r>
      <rPr>
        <b/>
        <sz val="11"/>
        <color theme="5" tint="-0.249977111117893"/>
        <rFont val="Calibri"/>
        <family val="2"/>
        <scheme val="minor"/>
      </rPr>
      <t>Excludes</t>
    </r>
    <r>
      <rPr>
        <sz val="11"/>
        <color theme="5" tint="-0.249977111117893"/>
        <rFont val="Calibri"/>
        <family val="2"/>
        <scheme val="minor"/>
      </rPr>
      <t>:</t>
    </r>
    <r>
      <rPr>
        <sz val="11"/>
        <color theme="1"/>
        <rFont val="Calibri"/>
        <family val="2"/>
        <scheme val="minor"/>
      </rPr>
      <t xml:space="preserve">
• Does not include salaries &amp; benefits for program staff or administrative staff.
• Food, consumable items, computers, furniture, office equipment, artwork, and supplies for clients are not allowable expenses.</t>
    </r>
  </si>
  <si>
    <t>AH - O&amp;M Bldg Ops</t>
  </si>
  <si>
    <t>AH - Rent Assist./Subsidy</t>
  </si>
  <si>
    <t>AH - Other Expenses</t>
  </si>
  <si>
    <t>HH - O&amp;M Bldg Ops</t>
  </si>
  <si>
    <t>HH - Rent Assist./Subsidy</t>
  </si>
  <si>
    <t>HH - Other Expenses</t>
  </si>
  <si>
    <t>Millage - Administration</t>
  </si>
  <si>
    <t>Millage - Rent</t>
  </si>
  <si>
    <t>Millage - Facility Support</t>
  </si>
  <si>
    <t>Millage - Operations</t>
  </si>
  <si>
    <t>Allowable Expenses (Per CHG Guidelines SFY 2026-2027)</t>
  </si>
  <si>
    <t>6.1 Rent</t>
  </si>
  <si>
    <r>
      <t xml:space="preserve">• Monthly rent and any combination of first and last months’ rent. Rent may only be paid one month at a time, although rental arrears, pro-rated rent, and last month’s rent may be included with the first month’s payment. Monthly rent is not time-limited.
• Rental arrears and associated late fees. Rental arrears may be paid if the payment enables the household to obtain or maintain permanent housing. Arrears is not time-limited.
    • Rental arrears is any missed rent payment currently owed (full or partial), including the current month or past months.
    • Rental arrears for HEN households can be paid for a time period prior to the HEN Referral.
• Lot rent for RV or manufactured home.
• Costs of parking spaces when connected to a unit.
• Incentives paid to landlords, including reimbursement for damages.
• Security deposits for households moving into new units.
• Hotel/Motel expenses for households if no suitable shelter bed is available during housing search or when a hotel/motel unit is used as permanent housing.
• Utilities which are included in rent.
• Landlord administrative fees required with rent.
• Utility payments for households also receiving rental assistance.
• Utility arrears may be paid if the payment enables the household to obtain or maintain permanent housing. Utility arrears are not time-limited.
• Utility-only assistance (including arrears) can be provided when no other utility assistance, such as LIHEAP, is available to prevent a shut-off, and documented using the Utility-Only Assistance Form.
• Utility deposits for a household moving into a new unit.
• Application fees, background, credit check fees, and costs of urinalyses for drug testing of household members if necessary/required for rental housing.
• Rental insurance when required by lease..
• Other costs as approved by Commerce.
</t>
    </r>
    <r>
      <rPr>
        <b/>
        <sz val="11"/>
        <color theme="5" tint="-0.249977111117893"/>
        <rFont val="Calibri"/>
        <family val="2"/>
        <scheme val="minor"/>
      </rPr>
      <t>6.1.1 Special Circumstances</t>
    </r>
    <r>
      <rPr>
        <sz val="11"/>
        <color theme="1"/>
        <rFont val="Calibri"/>
        <family val="2"/>
        <scheme val="minor"/>
      </rPr>
      <t xml:space="preserve">
• Global lease (formerly known as master lease): Security deposit and monthly rent is allowable when an organization leases a unit, and then sub-leases the unit to eligible households in the context of a Rapid Re-Housing or Permanent Supportive Housing program.
• Temporary absence: If a household must be temporarily away from the unit, but is expected to return (such as temporary incarceration, hospitalization, or residential treatment), lead/subgrantees may continue to pay for the household’s rent. The service provider must determine their own policies and procedures regarding temporary absences, including the length of time a household can be away from the unit. While a household is temporarily absent, they may continue to receive case management. Any temporary absence details must be documented in the client file.
• Subsidized housing: rent/utility assistance may be used for move-in costs (security deposits, first and last month’s rent) for subsidized housing (where household’s rent is adjusted based on income), including project- or tenant-based housing.9 Rental arrears or utility arrears assistance may be used for subsidized housing.
</t>
    </r>
    <r>
      <rPr>
        <b/>
        <sz val="11"/>
        <color theme="5" tint="-0.249977111117893"/>
        <rFont val="Calibri"/>
        <family val="2"/>
        <scheme val="minor"/>
      </rPr>
      <t>6.1.2 Ineligible Expenses</t>
    </r>
    <r>
      <rPr>
        <sz val="11"/>
        <color theme="1"/>
        <rFont val="Calibri"/>
        <family val="2"/>
        <scheme val="minor"/>
      </rPr>
      <t xml:space="preserve">
• Ongoing rent/utilities for subsidized housing
• Cable/internet/phone deposits or services
• Mortgage assistance and utility assistance for homeowners
• Any costs attributed to facility-based or operating expenses, including “rent” amounts attributed to individual units occupied by program participants, when grantee/subgrantee owns the property.</t>
    </r>
  </si>
  <si>
    <t>6.2 Facility Support</t>
  </si>
  <si>
    <r>
      <t xml:space="preserve">• Lease or rent payment on a building used to provide temporary housing or permanent supportive housing
• Hotel/Motel expenses to provide temporary housing
• Move-in costs (security deposits, first and last month’s rent) for permanent housing
• Utilities (gas /propane, phone, electric, internet, water and sewer, garbage removal)
• Maintenance (janitorial/cleaning supplies, pest control, fire safety, materials and contract or staff maintenance salaries and benefits-including overtime and bonus pay-associated with providing the maintenance, mileage for maintenance staff)
• Security and janitorial salaries and benefits-including overtime and bonus pay-associated with providing security, janitorial services)
• Essential facility equipment and supplies (e.g. common-use toiletries, bedding, mats, cots, towels, microwave, pet food and crates, etc.)
• Expendable transportation costs directly related to the transportation of eligible households (bus tokens and fuel for a shelter van)
• On-site and off-site management costs related to the building
• Facility specific insurance (mortgage insurance is not allowable) and accounting
• Costs for securing permanent housing including (application fees, background check fees, credit check fees, utility deposits, and costs of urinalyses for drug testing of household members if necessary/required for housing)
• Other expenses as approved by Commerce
</t>
    </r>
    <r>
      <rPr>
        <b/>
        <sz val="11"/>
        <color theme="5" tint="-0.249977111117893"/>
        <rFont val="Calibri"/>
        <family val="2"/>
        <scheme val="minor"/>
      </rPr>
      <t>6.2.1 Special Circumstances</t>
    </r>
    <r>
      <rPr>
        <sz val="11"/>
        <color theme="1"/>
        <rFont val="Calibri"/>
        <family val="2"/>
        <scheme val="minor"/>
      </rPr>
      <t xml:space="preserve">
• Global lease (formerly known as master lease): Facility costs are allowable when an organization leases a building and then sub-leases the property to eligible households in the context of a Transitional Housing or Permanent Housing program.
</t>
    </r>
    <r>
      <rPr>
        <b/>
        <sz val="11"/>
        <color theme="5" tint="-0.249977111117893"/>
        <rFont val="Calibri"/>
        <family val="2"/>
        <scheme val="minor"/>
      </rPr>
      <t>6.2.2 Ineligible Expenses</t>
    </r>
    <r>
      <rPr>
        <sz val="11"/>
        <color theme="1"/>
        <rFont val="Calibri"/>
        <family val="2"/>
        <scheme val="minor"/>
      </rPr>
      <t xml:space="preserve">
• Replacement or operating reserves
• Debt service
• Construction or rehabilitation of shelter facilities
• Facility support in combination with rent and rent/utility assistance
• Mortgage payment, including property taxes for the facility
</t>
    </r>
    <r>
      <rPr>
        <b/>
        <sz val="11"/>
        <color theme="5" tint="-0.249977111117893"/>
        <rFont val="Calibri"/>
        <family val="2"/>
        <scheme val="minor"/>
      </rPr>
      <t>6.2.3 HEN Facility Support</t>
    </r>
    <r>
      <rPr>
        <sz val="11"/>
        <color theme="1"/>
        <rFont val="Calibri"/>
        <family val="2"/>
        <scheme val="minor"/>
      </rPr>
      <t xml:space="preserve">
Lease payments and other facility costs are allowable with HEN funding for transitional housing (section 1.4.1.2) and permanent housing (section 1.4.2). Emergency shelter is not allowable.
HEN facility support must be proportionally billed according to an estimate of the number of HEN households expected to occupy the facility.
</t>
    </r>
    <r>
      <rPr>
        <b/>
        <sz val="11"/>
        <color theme="5" tint="-0.249977111117893"/>
        <rFont val="Calibri"/>
        <family val="2"/>
        <scheme val="minor"/>
      </rPr>
      <t>6.2.4 Maintenance Activities vs. Building Rehabilitation</t>
    </r>
    <r>
      <rPr>
        <sz val="11"/>
        <color theme="1"/>
        <rFont val="Calibri"/>
        <family val="2"/>
        <scheme val="minor"/>
      </rPr>
      <t xml:space="preserve">
Building maintenance is an allowable facility support expenses.
Maintenance activities include cleaning activities; protective or preventative measures to keep a building, its systems, and its grounds in working order; and replacement of existing appliances or objects that are not fixtures or part of the building. Maintenance activities should fix, but not make improvements that would add value to the building.
Maintenance activities do not include the repair or replacement of fixtures or parts of the building. A fixture is an object that is physically attached to the building and cannot be removed without damage to the building. Fixtures also include, but are not limited to, kitchen cabinets, built in shelves, toilets, light fixtures, staircases, crown molding, sinks and bathtubs. Maintenance activities do not include the installment or replacement of systems designed for occupant comfort and safety such as HVAC, electrical or mechanical systems, sanitation, fire suppression, and plumbing.
Building rehabilitation and capital improvements are </t>
    </r>
    <r>
      <rPr>
        <u/>
        <sz val="11"/>
        <color theme="1"/>
        <rFont val="Calibri"/>
        <family val="2"/>
        <scheme val="minor"/>
      </rPr>
      <t xml:space="preserve">not </t>
    </r>
    <r>
      <rPr>
        <sz val="11"/>
        <color theme="1"/>
        <rFont val="Calibri"/>
        <family val="2"/>
        <scheme val="minor"/>
      </rPr>
      <t>allowable facility support expenses.
These typically include those items that are done building-wide or affect a large portion of the property such as roof replacement, exterior/interior common area painting, major repairs of building components, etc. See Appendix F: Examples of Maintenance Activities.</t>
    </r>
  </si>
  <si>
    <t>6.3 Operations</t>
  </si>
  <si>
    <t>Operations expenses are directly attributable to a particular program or to the homeless crisis response system.
• Salaries and benefits (including overtime and bonus pay) for staff costs directly attributable to the program or to the homeless system, including but not limited to program staff, information technology (IT) staff, human resources (HR) staff, bookkeeping staff, and accounting staff.
• Office space, utilities, supplies, phone, internet.
• Training related to grant management and/or service delivery, including conference attendance and associated registration fees. Travel for program outreach and attendance at trainings or conferences (economy airfare, other transportation, lodging and food necessary during periods of required travel) can be reimbursed in accordance with the State of Washington Office of Financial Management Travel Regulations. Employee commutes to and from their regular work location, even if related to travel, are not reimbursable. Any single travel related expense over $50 must have a receipt submitted with the reimbursement request. Lodging receipts must identify the name of the approved traveler and the room rate shown separately from taxes and fees.
• Outreach or community event supplies. Food purchases are limited to supplies like bottled water and packaged snacks that are provided directly to individuals experiencing homelessness to facilitate engagement with services.
• One-time equipment purchased up to $5,000 unless approved in advance by Commerce.</t>
  </si>
  <si>
    <r>
      <rPr>
        <b/>
        <sz val="11"/>
        <color theme="5" tint="-0.249977111117893"/>
        <rFont val="Calibri"/>
        <family val="2"/>
        <scheme val="minor"/>
      </rPr>
      <t>6.3.1   Homeless Crisis Response System Expenses</t>
    </r>
    <r>
      <rPr>
        <sz val="11"/>
        <color theme="1"/>
        <rFont val="Calibri"/>
        <family val="2"/>
        <scheme val="minor"/>
      </rPr>
      <t xml:space="preserve">
     •Point-in-Time counts
     • Annual report/housing inventory
     • Local homeless plans
     • Coordinated entry planning, implementation and operations
     • State data warehouse and Homeless Management Information System
     • Interested landlord list and landlord outreach activities
     • Participation in local Continuum of Care
</t>
    </r>
  </si>
  <si>
    <r>
      <rPr>
        <b/>
        <sz val="11"/>
        <color theme="5" tint="-0.249977111117893"/>
        <rFont val="Calibri"/>
        <family val="2"/>
        <scheme val="minor"/>
      </rPr>
      <t>6.3.2  Program Expenses</t>
    </r>
    <r>
      <rPr>
        <sz val="11"/>
        <color theme="1"/>
        <rFont val="Calibri"/>
        <family val="2"/>
        <scheme val="minor"/>
      </rPr>
      <t xml:space="preserve">
• Intake and assessment, including time spent assessing a household, whether or not the household is determined eligible
• Housing Stability Services. This includes developing an individualized housing and service plan, monitoring and evaluating household progress, identifying creative and immediate housing solutions outside of the traditional homeless service system (diversion), SSI/SSDI Outreach, Access, and Recovery (SOAR), and assuring that households' rights are protected.
• Housing Search and Placement Services. This includes services or activities designed to assist households in locating, obtaining, and retaining suitable housing, tenant counseling, assisting households to understand leases, inspections, securing utilities, making moving arrangements, and representative payee services concerning rent and utilities.
• Mediation and outreach to property owners/landlords related to locating or retaining housing (landlord incentives)
• Outreach services
• Optional support services for individuals in permanent supportive housing, including case management and connections to resources
• Data collection and entry
• General liability insurance and automobile insurance
• Other costs as approved in advance by Commerce
</t>
    </r>
  </si>
  <si>
    <r>
      <rPr>
        <b/>
        <sz val="11"/>
        <color theme="5" tint="-0.249977111117893"/>
        <rFont val="Calibri"/>
        <family val="2"/>
        <scheme val="minor"/>
      </rPr>
      <t>6.3.3  Flexible Funding</t>
    </r>
    <r>
      <rPr>
        <sz val="11"/>
        <color theme="1"/>
        <rFont val="Calibri"/>
        <family val="2"/>
        <scheme val="minor"/>
      </rPr>
      <t xml:space="preserve">
Flexible Funding (flex funding) is an allowable activity with all CHG budget categories. It provides financial assistance to households to enhance housing stability or meet essential household needs not covered by other allowable expense categories.
</t>
    </r>
    <r>
      <rPr>
        <b/>
        <sz val="11"/>
        <color theme="9" tint="-0.499984740745262"/>
        <rFont val="Calibri"/>
        <family val="2"/>
        <scheme val="minor"/>
      </rPr>
      <t>6.3.3.1 Allowable Expenses</t>
    </r>
    <r>
      <rPr>
        <sz val="11"/>
        <color theme="1"/>
        <rFont val="Calibri"/>
        <family val="2"/>
        <scheme val="minor"/>
      </rPr>
      <t xml:space="preserve">
</t>
    </r>
    <r>
      <rPr>
        <b/>
        <sz val="11"/>
        <color theme="1"/>
        <rFont val="Calibri"/>
        <family val="2"/>
        <scheme val="minor"/>
      </rPr>
      <t>Housing Stability</t>
    </r>
    <r>
      <rPr>
        <sz val="11"/>
        <color theme="1"/>
        <rFont val="Calibri"/>
        <family val="2"/>
        <scheme val="minor"/>
      </rPr>
      <t xml:space="preserve">: Expenses that directly support a household’s housing stability, including but not limited to:
✓ Car repairs or vehicle registration to maintain employment.
✓ Training or certification programs.
✓ Legal fees related to housing issues.
✓ Payment of past debts with previous landlords to pass housing screenings.
✓ Installation of safety measures, like new door locks, for individuals fleeing domestic violence or trafficking.
✓ Work required equipment necessary for employment, such as work boots or clothing.
✓ Essential veterinary services for pets of households accessing emergency shelter, such as visits for core vaccinations (e.g. rabies, distemper, parvovirus), flea treatment, and sterilization (spay or neuter).
</t>
    </r>
    <r>
      <rPr>
        <b/>
        <sz val="11"/>
        <color theme="1"/>
        <rFont val="Calibri"/>
        <family val="2"/>
        <scheme val="minor"/>
      </rPr>
      <t>Essential Household Needs</t>
    </r>
    <r>
      <rPr>
        <sz val="11"/>
        <color theme="1"/>
        <rFont val="Calibri"/>
        <family val="2"/>
        <scheme val="minor"/>
      </rPr>
      <t xml:space="preserve">: Items necessary for daily living, including but not limited to:
✓ Personal hygiene products.
✓ Cleaning supplies.
✓ Transportation passes.
✓ Other personal necessities.
 Flexible Funding does not include current rent payments or other fees and costs required by a household’s lease (e.g. pet fees, parking, garbage, etc.).
</t>
    </r>
  </si>
  <si>
    <r>
      <rPr>
        <b/>
        <sz val="11"/>
        <color theme="9" tint="-0.499984740745262"/>
        <rFont val="Calibri"/>
        <family val="2"/>
        <scheme val="minor"/>
      </rPr>
      <t>6.3.3.2 Eligibility and Documentation</t>
    </r>
    <r>
      <rPr>
        <sz val="11"/>
        <color theme="1"/>
        <rFont val="Calibri"/>
        <family val="2"/>
        <scheme val="minor"/>
      </rPr>
      <t xml:space="preserve">
All CHG eligible households are eligible for Flexible Funding. Reference Section 6.3.3.4 for more information about households with a HEN Referral.
</t>
    </r>
    <r>
      <rPr>
        <b/>
        <sz val="11"/>
        <color theme="1"/>
        <rFont val="Calibri"/>
        <family val="2"/>
        <scheme val="minor"/>
      </rPr>
      <t>Income</t>
    </r>
    <r>
      <rPr>
        <sz val="11"/>
        <color theme="1"/>
        <rFont val="Calibri"/>
        <family val="2"/>
        <scheme val="minor"/>
      </rPr>
      <t xml:space="preserve">: Verification of income is required for all households, except households receiving only Flexible Funding and not ongoing housing assistance or households with a HEN Referral.
</t>
    </r>
    <r>
      <rPr>
        <b/>
        <sz val="11"/>
        <color theme="1"/>
        <rFont val="Calibri"/>
        <family val="2"/>
        <scheme val="minor"/>
      </rPr>
      <t>Housing Status</t>
    </r>
    <r>
      <rPr>
        <sz val="11"/>
        <color theme="1"/>
        <rFont val="Calibri"/>
        <family val="2"/>
        <scheme val="minor"/>
      </rPr>
      <t xml:space="preserve">: Verification of housing status is required for all households, except for households with a HEN Referral who are only receiving essential household needs.
</t>
    </r>
    <r>
      <rPr>
        <b/>
        <sz val="11"/>
        <color theme="1"/>
        <rFont val="Calibri"/>
        <family val="2"/>
        <scheme val="minor"/>
      </rPr>
      <t>Documentation</t>
    </r>
    <r>
      <rPr>
        <sz val="11"/>
        <color theme="1"/>
        <rFont val="Calibri"/>
        <family val="2"/>
        <scheme val="minor"/>
      </rPr>
      <t xml:space="preserve">: Eligibility verification must be documented in the client file. Flexible Funding assistance must be documented in the household’s housing stability plan, detailing how the assistance addresses the identified need.
</t>
    </r>
    <r>
      <rPr>
        <b/>
        <sz val="11"/>
        <color theme="9" tint="-0.499984740745262"/>
        <rFont val="Calibri"/>
        <family val="2"/>
        <scheme val="minor"/>
      </rPr>
      <t>6.3.3.3 Payment Procedures</t>
    </r>
    <r>
      <rPr>
        <sz val="11"/>
        <color theme="1"/>
        <rFont val="Calibri"/>
        <family val="2"/>
        <scheme val="minor"/>
      </rPr>
      <t xml:space="preserve">
✓ Flexible Funding payments must be made directly to a third party on behalf of the household, or
✓ Direct cash assistance is allowable in the form of a debit cash card, merchant gift card, cash equivalent card, or voucher.
If gift cards or cash equivalent cards are provided to program participants, strong internal controls must be in place. These controls must include:
✓ Established written procedures for purchasing, storing (in secure area) and distributing.
✓ Maintaining an itemized inventory of all gift cards, including dollar amounts.
✓ Keeping a monthly tracking log of all distributed cards.
✓ Recording the following details for each card distributed:
o Client’s name and HMIS ID number
o Purpose of the card
o Date of distribution
✓ Obtaining the client’s signature and a signed attestation confirming the card will be used for
activities outlined in their housing stability plan.
</t>
    </r>
    <r>
      <rPr>
        <b/>
        <sz val="11"/>
        <color theme="9" tint="-0.499984740745262"/>
        <rFont val="Calibri"/>
        <family val="2"/>
        <scheme val="minor"/>
      </rPr>
      <t>6.3.3.4 Households with a HEN Referral</t>
    </r>
    <r>
      <rPr>
        <sz val="11"/>
        <color theme="1"/>
        <rFont val="Calibri"/>
        <family val="2"/>
        <scheme val="minor"/>
      </rPr>
      <t xml:space="preserve">
✓ All households with a HEN Referral, regardless of housing status eligibility, are eligible to receive essential needs items.
✓ Distribution of essential needs to HEN households does not require documentation in housing stability plans, except when a gift card or cash equivalent card is provided.</t>
    </r>
  </si>
  <si>
    <r>
      <rPr>
        <b/>
        <sz val="11"/>
        <color theme="9" tint="-0.499984740745262"/>
        <rFont val="Calibri"/>
        <family val="2"/>
        <scheme val="minor"/>
      </rPr>
      <t>6.3.4 Ineligible Expenses</t>
    </r>
    <r>
      <rPr>
        <sz val="11"/>
        <color theme="1"/>
        <rFont val="Calibri"/>
        <family val="2"/>
        <scheme val="minor"/>
      </rPr>
      <t xml:space="preserve">
 Clean-up costs for encampments
 Providing meals or light refreshments for staff or other community meetings/events.</t>
    </r>
  </si>
  <si>
    <t>6.4 Administration</t>
  </si>
  <si>
    <t>Administration budget caps are defined in Section 0.
Indirect costs should be billed to the Administration budget category.
Allowable administration costs generally benefit the organization and cannot be attributed specifically to a particular program or to the homeless crisis response system. Administration costs may include
the same types of expenses that are listed in program operations (such as IT staff and office supplies), in the case that these costs are benefiting the agency as a whole and are not attributed to a particular program or the homeless system.
Administration costs may include, but are not limited to, the following:
✓ Executive director salary and benefits
✓ General organization insurance
✓ Organization wide audits, financial reviews from a third party. Commerce recommends these
be conducted at least once every 24 months.
✓ Board expenses
✓ Organization-wide membership fees and dues
✓ General agency facilities costs (including those associated with executive positions) such as rent, depreciation expenses, and operations and maintenance.
All amounts billed to administration by lead and subgrantees must be allowable, supported by actual costs, not double charged, and treated consistently in similar circumstances.</t>
  </si>
  <si>
    <t>Yes</t>
  </si>
  <si>
    <t>Expense Description - include the following elements
• List to whom the expense is paid - vendor, employee 1st initial and last name, company, etc.
• Expense Description - salary, office supplies, rent, deposit, mileage ($0.725/mi), etc.
• Time Period Covered - date range of when the service or assistance was provided.  If purchase enter the date in which the purchase was made. Must occur within contract period.</t>
  </si>
  <si>
    <t>Kitsap Animal Rescue &amp; Education</t>
  </si>
  <si>
    <t>KARE</t>
  </si>
  <si>
    <t>Kitsap Legal Services</t>
  </si>
  <si>
    <t>KLS</t>
  </si>
  <si>
    <t>Stephen Group International</t>
  </si>
  <si>
    <t>SGI</t>
  </si>
  <si>
    <t>Wells Home Maintenance</t>
  </si>
  <si>
    <t>WHM</t>
  </si>
  <si>
    <r>
      <t xml:space="preserve">1. Complete this expense report form "Summary" worksheet for your reimbursement request.  </t>
    </r>
    <r>
      <rPr>
        <i/>
        <sz val="11"/>
        <color theme="1"/>
        <rFont val="Calibri"/>
        <family val="2"/>
        <scheme val="minor"/>
      </rPr>
      <t>The "Instructions" worksheet contains detailed descriptions for each element and step-by-step directions to prepare and submit your reimbursement request.</t>
    </r>
    <r>
      <rPr>
        <sz val="11"/>
        <color theme="1"/>
        <rFont val="Calibri"/>
        <family val="2"/>
        <scheme val="minor"/>
      </rPr>
      <t xml:space="preserve">
2. Save the file, then use "File &gt; Print &gt;" and choose Microsoft Print to PDF (or Adobe PDF) to create a PDF file of this worksheet.  
3. Use the link below to go to the KCHHD Online Reimbursement Request Submission Form.  Complete the online form and attach the PDF to your Reimbursement Request. </t>
    </r>
  </si>
  <si>
    <t>* Changed ExpenseDetails subtotals formulas to deal with non-unique cost category names
* Added new AHGP/HHGP Cost Categories for FY26
* Added Millage cost categories
* Updated IRS Mileage Reimbursement Rates
* Added AHGP/HHGP and CHG Cost Category Lists for reference</t>
  </si>
  <si>
    <r>
      <t xml:space="preserve">1) Use the most recent version of the "20## KCHHD Expense Report Form".  These Excel workbooks are periodically updated; it is important to ensure that you are using the most recent version of the form (e.g., do not simply re-use a previously submitted form). 
2) Open the Expense Report Excel form (this form): If you are prompted, please select </t>
    </r>
    <r>
      <rPr>
        <u/>
        <sz val="12"/>
        <color theme="1"/>
        <rFont val="Calibri"/>
        <family val="2"/>
        <scheme val="minor"/>
      </rPr>
      <t>Enable Editing</t>
    </r>
    <r>
      <rPr>
        <sz val="12"/>
        <color theme="1"/>
        <rFont val="Calibri"/>
        <family val="2"/>
        <scheme val="minor"/>
      </rPr>
      <t>.
3) Complete the Excel Workbook "</t>
    </r>
    <r>
      <rPr>
        <b/>
        <sz val="12"/>
        <color theme="1"/>
        <rFont val="Calibri"/>
        <family val="2"/>
        <scheme val="minor"/>
      </rPr>
      <t>Summary</t>
    </r>
    <r>
      <rPr>
        <sz val="12"/>
        <color theme="1"/>
        <rFont val="Calibri"/>
        <family val="2"/>
        <scheme val="minor"/>
      </rPr>
      <t>" worksheet.  Step-by-step instructions are provided below.  
4) Save the file, then from the "</t>
    </r>
    <r>
      <rPr>
        <b/>
        <sz val="12"/>
        <color theme="1"/>
        <rFont val="Calibri"/>
        <family val="2"/>
        <scheme val="minor"/>
      </rPr>
      <t>Summary</t>
    </r>
    <r>
      <rPr>
        <sz val="12"/>
        <color theme="1"/>
        <rFont val="Calibri"/>
        <family val="2"/>
        <scheme val="minor"/>
      </rPr>
      <t>" worksheet select "File &gt; Print &gt;" and choose Microsoft Print to PDF (or Adobe PDF) to create a PDF file of the "</t>
    </r>
    <r>
      <rPr>
        <b/>
        <sz val="12"/>
        <color theme="1"/>
        <rFont val="Calibri"/>
        <family val="2"/>
        <scheme val="minor"/>
      </rPr>
      <t>Summary</t>
    </r>
    <r>
      <rPr>
        <sz val="12"/>
        <color theme="1"/>
        <rFont val="Calibri"/>
        <family val="2"/>
        <scheme val="minor"/>
      </rPr>
      <t>" worksheet. Detailed instructions for this process to create a PDF file are provided below. 
5) Use the link below to go to the KCHHD Online Reimbursement Request Submission Form.  Complete the online form and attach the PDF of the "</t>
    </r>
    <r>
      <rPr>
        <b/>
        <sz val="12"/>
        <color theme="1"/>
        <rFont val="Calibri"/>
        <family val="2"/>
        <scheme val="minor"/>
      </rPr>
      <t>Summary</t>
    </r>
    <r>
      <rPr>
        <sz val="12"/>
        <color theme="1"/>
        <rFont val="Calibri"/>
        <family val="2"/>
        <scheme val="minor"/>
      </rPr>
      <t xml:space="preserve">" worksheet to your Reimbursement Request. If the person submitting the reimbursement request is an authorized signer for the contracting organization, they will be able to sign and submit the request for processing.  If a different person within the contracting organization is required to sign, the submitter will indicate the Signers Name and Email address, the submitter will then be able to send the request to the signer through the request form for review and signature.
</t>
    </r>
  </si>
  <si>
    <r>
      <t>The Cost Category Subtotals sum the amounts in cells E8-E500 by the cost category selected in cells B8-B500.  These cells contain conditional formatting. If the Cost Category Subtotal does not match the "</t>
    </r>
    <r>
      <rPr>
        <i/>
        <u/>
        <sz val="10"/>
        <color theme="1"/>
        <rFont val="Calibri"/>
        <family val="2"/>
        <scheme val="minor"/>
      </rPr>
      <t>This Request</t>
    </r>
    <r>
      <rPr>
        <i/>
        <sz val="10"/>
        <color theme="1"/>
        <rFont val="Calibri"/>
        <family val="2"/>
        <scheme val="minor"/>
      </rPr>
      <t xml:space="preserve">" amount on the </t>
    </r>
    <r>
      <rPr>
        <b/>
        <i/>
        <sz val="10"/>
        <color theme="1"/>
        <rFont val="Calibri"/>
        <family val="2"/>
        <scheme val="minor"/>
      </rPr>
      <t>Summary</t>
    </r>
    <r>
      <rPr>
        <i/>
        <sz val="10"/>
        <color theme="1"/>
        <rFont val="Calibri"/>
        <family val="2"/>
        <scheme val="minor"/>
      </rPr>
      <t xml:space="preserve"> worksheet, the </t>
    </r>
    <r>
      <rPr>
        <i/>
        <sz val="10"/>
        <color rgb="FFFF0000"/>
        <rFont val="Calibri"/>
        <family val="2"/>
        <scheme val="minor"/>
      </rPr>
      <t>amount will be highlighted in red</t>
    </r>
    <r>
      <rPr>
        <i/>
        <sz val="10"/>
        <color theme="1"/>
        <rFont val="Calibri"/>
        <family val="2"/>
        <scheme val="minor"/>
      </rPr>
      <t>.</t>
    </r>
  </si>
  <si>
    <t>1.3.4</t>
  </si>
  <si>
    <t>* Fix duplicated HHGP cost categories on "C"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</si>
</sst>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69" x14ac:knownFonts="1">
    <font>
      <sz val="11"/>
      <color theme="1"/>
      <name val="Calibri"/>
      <family val="2"/>
      <scheme val="minor"/>
    </font>
    <font>
      <b/>
      <sz val="14"/>
      <name val="Arial"/>
      <family val="2"/>
    </font>
    <font>
      <b/>
      <sz val="10"/>
      <name val="Arial"/>
      <family val="2"/>
    </font>
    <font>
      <b/>
      <sz val="12"/>
      <name val="Arial"/>
      <family val="2"/>
    </font>
    <font>
      <sz val="11"/>
      <name val="Calibri"/>
      <family val="2"/>
      <scheme val="minor"/>
    </font>
    <font>
      <b/>
      <sz val="11"/>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sz val="12"/>
      <color theme="1"/>
      <name val="Calibri"/>
      <family val="2"/>
      <scheme val="minor"/>
    </font>
    <font>
      <u/>
      <sz val="11"/>
      <color theme="10"/>
      <name val="Calibri"/>
      <family val="2"/>
      <scheme val="minor"/>
    </font>
    <font>
      <sz val="12"/>
      <name val="Arial"/>
      <family val="2"/>
    </font>
    <font>
      <b/>
      <sz val="16"/>
      <color theme="1"/>
      <name val="Calibri"/>
      <family val="2"/>
      <scheme val="minor"/>
    </font>
    <font>
      <b/>
      <sz val="12"/>
      <color theme="1"/>
      <name val="Courier New"/>
      <family val="3"/>
    </font>
    <font>
      <sz val="9"/>
      <color indexed="81"/>
      <name val="Tahoma"/>
      <family val="2"/>
    </font>
    <font>
      <i/>
      <sz val="11"/>
      <color rgb="FFFF0000"/>
      <name val="Calibri"/>
      <family val="2"/>
      <scheme val="minor"/>
    </font>
    <font>
      <i/>
      <sz val="11"/>
      <color theme="1"/>
      <name val="Calibri"/>
      <family val="2"/>
      <scheme val="minor"/>
    </font>
    <font>
      <sz val="8"/>
      <name val="Calibri"/>
      <family val="2"/>
      <scheme val="minor"/>
    </font>
    <font>
      <b/>
      <sz val="9"/>
      <color theme="1"/>
      <name val="Calibri"/>
      <family val="2"/>
      <scheme val="minor"/>
    </font>
    <font>
      <sz val="11"/>
      <color theme="4" tint="-0.249977111117893"/>
      <name val="Calibri"/>
      <family val="2"/>
      <scheme val="minor"/>
    </font>
    <font>
      <b/>
      <sz val="22"/>
      <color theme="1"/>
      <name val="Calibri"/>
      <family val="2"/>
      <scheme val="minor"/>
    </font>
    <font>
      <i/>
      <sz val="12"/>
      <color theme="1"/>
      <name val="Calibri"/>
      <family val="2"/>
      <scheme val="minor"/>
    </font>
    <font>
      <b/>
      <i/>
      <sz val="12"/>
      <color theme="1"/>
      <name val="Calibri"/>
      <family val="2"/>
      <scheme val="minor"/>
    </font>
    <font>
      <b/>
      <sz val="18"/>
      <color theme="1"/>
      <name val="Calibri"/>
      <family val="2"/>
      <scheme val="minor"/>
    </font>
    <font>
      <sz val="14"/>
      <color theme="1"/>
      <name val="Calibri"/>
      <family val="2"/>
      <scheme val="minor"/>
    </font>
    <font>
      <b/>
      <sz val="9"/>
      <color indexed="81"/>
      <name val="Tahoma"/>
      <family val="2"/>
    </font>
    <font>
      <b/>
      <sz val="20"/>
      <name val="Arial"/>
      <family val="2"/>
    </font>
    <font>
      <b/>
      <sz val="20"/>
      <color theme="1"/>
      <name val="Arial"/>
      <family val="2"/>
    </font>
    <font>
      <b/>
      <sz val="16"/>
      <name val="Arial"/>
      <family val="2"/>
    </font>
    <font>
      <b/>
      <sz val="16"/>
      <color theme="1"/>
      <name val="Arial"/>
      <family val="2"/>
    </font>
    <font>
      <sz val="12"/>
      <color theme="1"/>
      <name val="Arial"/>
      <family val="2"/>
    </font>
    <font>
      <b/>
      <sz val="12"/>
      <color theme="1"/>
      <name val="Arial"/>
      <family val="2"/>
    </font>
    <font>
      <b/>
      <sz val="11"/>
      <color theme="1"/>
      <name val="Arial"/>
      <family val="2"/>
    </font>
    <font>
      <b/>
      <sz val="11"/>
      <name val="Arial"/>
      <family val="2"/>
    </font>
    <font>
      <b/>
      <sz val="16"/>
      <color rgb="FF000000"/>
      <name val="Calibri"/>
      <family val="2"/>
      <scheme val="minor"/>
    </font>
    <font>
      <sz val="9"/>
      <color theme="1"/>
      <name val="Calibri"/>
      <family val="2"/>
      <scheme val="minor"/>
    </font>
    <font>
      <u/>
      <sz val="9"/>
      <color theme="1"/>
      <name val="Calibri"/>
      <family val="2"/>
      <scheme val="minor"/>
    </font>
    <font>
      <b/>
      <sz val="14"/>
      <name val="Calibri"/>
      <family val="2"/>
      <scheme val="minor"/>
    </font>
    <font>
      <b/>
      <sz val="14"/>
      <color theme="1"/>
      <name val="Calibri"/>
      <family val="2"/>
      <scheme val="minor"/>
    </font>
    <font>
      <b/>
      <sz val="24"/>
      <color theme="0"/>
      <name val="Calibri"/>
      <family val="2"/>
      <scheme val="minor"/>
    </font>
    <font>
      <b/>
      <i/>
      <sz val="14"/>
      <color rgb="FFFF0000"/>
      <name val="Calibri"/>
      <family val="2"/>
      <scheme val="minor"/>
    </font>
    <font>
      <sz val="14"/>
      <color theme="1"/>
      <name val="Courier New"/>
      <family val="3"/>
    </font>
    <font>
      <sz val="14"/>
      <name val="Calibri"/>
      <family val="2"/>
    </font>
    <font>
      <b/>
      <sz val="14"/>
      <name val="Calibri"/>
      <family val="2"/>
    </font>
    <font>
      <b/>
      <sz val="14"/>
      <color theme="1"/>
      <name val="Courier New"/>
      <family val="3"/>
    </font>
    <font>
      <sz val="11"/>
      <color theme="1"/>
      <name val="Arial"/>
      <family val="2"/>
    </font>
    <font>
      <b/>
      <i/>
      <sz val="16"/>
      <color rgb="FFFF0000"/>
      <name val="Calibri"/>
      <family val="2"/>
      <scheme val="minor"/>
    </font>
    <font>
      <i/>
      <sz val="10"/>
      <color theme="1"/>
      <name val="Calibri"/>
      <family val="2"/>
      <scheme val="minor"/>
    </font>
    <font>
      <i/>
      <u/>
      <sz val="10"/>
      <color theme="1"/>
      <name val="Calibri"/>
      <family val="2"/>
      <scheme val="minor"/>
    </font>
    <font>
      <b/>
      <i/>
      <sz val="10"/>
      <color theme="1"/>
      <name val="Calibri"/>
      <family val="2"/>
      <scheme val="minor"/>
    </font>
    <font>
      <u/>
      <sz val="12"/>
      <color theme="1"/>
      <name val="Calibri"/>
      <family val="2"/>
      <scheme val="minor"/>
    </font>
    <font>
      <b/>
      <sz val="20"/>
      <color theme="1"/>
      <name val="Calibri"/>
      <family val="2"/>
      <scheme val="minor"/>
    </font>
    <font>
      <b/>
      <i/>
      <sz val="14"/>
      <color theme="1"/>
      <name val="Calibri"/>
      <family val="2"/>
      <scheme val="minor"/>
    </font>
    <font>
      <i/>
      <sz val="10"/>
      <color rgb="FFFF0000"/>
      <name val="Calibri"/>
      <family val="2"/>
      <scheme val="minor"/>
    </font>
    <font>
      <sz val="10"/>
      <color theme="1"/>
      <name val="Calibri"/>
      <family val="2"/>
      <scheme val="minor"/>
    </font>
    <font>
      <b/>
      <u/>
      <sz val="12"/>
      <color theme="1"/>
      <name val="Calibri"/>
      <family val="2"/>
      <scheme val="minor"/>
    </font>
    <font>
      <i/>
      <sz val="12"/>
      <color rgb="FFFF0000"/>
      <name val="Calibri"/>
      <family val="2"/>
      <scheme val="minor"/>
    </font>
    <font>
      <b/>
      <i/>
      <u/>
      <sz val="12"/>
      <color rgb="FFFF0000"/>
      <name val="Calibri"/>
      <family val="2"/>
      <scheme val="minor"/>
    </font>
    <font>
      <sz val="9"/>
      <name val="Calibri"/>
      <family val="2"/>
      <scheme val="minor"/>
    </font>
    <font>
      <b/>
      <sz val="18"/>
      <name val="Calibri"/>
      <family val="2"/>
      <scheme val="minor"/>
    </font>
    <font>
      <b/>
      <sz val="11"/>
      <color theme="5" tint="-0.249977111117893"/>
      <name val="Calibri"/>
      <family val="2"/>
      <scheme val="minor"/>
    </font>
    <font>
      <b/>
      <sz val="11"/>
      <color rgb="FF0070C0"/>
      <name val="Calibri"/>
      <family val="2"/>
      <scheme val="minor"/>
    </font>
    <font>
      <sz val="11"/>
      <color theme="1"/>
      <name val="Aptos Narrow"/>
      <family val="2"/>
    </font>
    <font>
      <i/>
      <u/>
      <sz val="11"/>
      <name val="Calibri"/>
      <family val="2"/>
      <scheme val="minor"/>
    </font>
    <font>
      <i/>
      <sz val="11"/>
      <name val="Calibri"/>
      <family val="2"/>
      <scheme val="minor"/>
    </font>
    <font>
      <b/>
      <i/>
      <sz val="11"/>
      <name val="Calibri"/>
      <family val="2"/>
      <scheme val="minor"/>
    </font>
    <font>
      <sz val="11"/>
      <color theme="5" tint="-0.249977111117893"/>
      <name val="Calibri"/>
      <family val="2"/>
      <scheme val="minor"/>
    </font>
    <font>
      <u/>
      <sz val="11"/>
      <color theme="1"/>
      <name val="Calibri"/>
      <family val="2"/>
      <scheme val="minor"/>
    </font>
    <font>
      <b/>
      <sz val="11"/>
      <color theme="9" tint="-0.499984740745262"/>
      <name val="Calibri"/>
      <family val="2"/>
      <scheme val="minor"/>
    </font>
  </fonts>
  <fills count="14">
    <fill>
      <patternFill patternType="none"/>
    </fill>
    <fill>
      <patternFill patternType="gray125"/>
    </fill>
    <fill>
      <patternFill patternType="solid">
        <fgColor theme="7" tint="0.59999389629810485"/>
        <bgColor indexed="64"/>
      </patternFill>
    </fill>
    <fill>
      <patternFill patternType="solid">
        <fgColor rgb="FFFFDD7D"/>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
      <patternFill patternType="lightUp">
        <bgColor theme="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5" tint="0.79998168889431442"/>
        <bgColor indexed="64"/>
      </patternFill>
    </fill>
  </fills>
  <borders count="74">
    <border>
      <left/>
      <right/>
      <top/>
      <bottom/>
      <diagonal/>
    </border>
    <border>
      <left/>
      <right/>
      <top/>
      <bottom style="thin">
        <color indexed="64"/>
      </bottom>
      <diagonal/>
    </border>
    <border>
      <left style="medium">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right style="double">
        <color theme="1"/>
      </right>
      <top style="double">
        <color theme="1"/>
      </top>
      <bottom style="medium">
        <color indexed="64"/>
      </bottom>
      <diagonal/>
    </border>
    <border>
      <left/>
      <right/>
      <top style="medium">
        <color indexed="64"/>
      </top>
      <bottom style="thin">
        <color auto="1"/>
      </bottom>
      <diagonal/>
    </border>
    <border>
      <left/>
      <right style="double">
        <color theme="1"/>
      </right>
      <top style="medium">
        <color auto="1"/>
      </top>
      <bottom style="thin">
        <color auto="1"/>
      </bottom>
      <diagonal/>
    </border>
    <border>
      <left/>
      <right style="double">
        <color theme="1"/>
      </right>
      <top style="thin">
        <color auto="1"/>
      </top>
      <bottom style="thin">
        <color auto="1"/>
      </bottom>
      <diagonal/>
    </border>
    <border>
      <left style="double">
        <color theme="1"/>
      </left>
      <right/>
      <top style="thin">
        <color auto="1"/>
      </top>
      <bottom style="double">
        <color theme="1"/>
      </bottom>
      <diagonal/>
    </border>
    <border>
      <left/>
      <right/>
      <top style="thin">
        <color auto="1"/>
      </top>
      <bottom style="double">
        <color theme="1"/>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double">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double">
        <color theme="1"/>
      </left>
      <right/>
      <top style="double">
        <color theme="1"/>
      </top>
      <bottom style="medium">
        <color theme="1"/>
      </bottom>
      <diagonal/>
    </border>
    <border>
      <left/>
      <right/>
      <top style="double">
        <color theme="1"/>
      </top>
      <bottom style="medium">
        <color theme="1"/>
      </bottom>
      <diagonal/>
    </border>
    <border>
      <left/>
      <right style="double">
        <color theme="1"/>
      </right>
      <top style="thin">
        <color theme="1"/>
      </top>
      <bottom style="double">
        <color theme="1"/>
      </bottom>
      <diagonal/>
    </border>
    <border>
      <left style="double">
        <color theme="1"/>
      </left>
      <right/>
      <top style="medium">
        <color theme="1"/>
      </top>
      <bottom style="thin">
        <color theme="1"/>
      </bottom>
      <diagonal/>
    </border>
    <border>
      <left style="double">
        <color theme="1"/>
      </left>
      <right/>
      <top style="thin">
        <color theme="1"/>
      </top>
      <bottom style="thin">
        <color theme="1"/>
      </bottom>
      <diagonal/>
    </border>
    <border>
      <left style="double">
        <color theme="1"/>
      </left>
      <right/>
      <top style="thin">
        <color theme="1"/>
      </top>
      <bottom style="thin">
        <color auto="1"/>
      </bottom>
      <diagonal/>
    </border>
    <border>
      <left/>
      <right/>
      <top style="medium">
        <color theme="1"/>
      </top>
      <bottom style="thin">
        <color theme="1"/>
      </bottom>
      <diagonal/>
    </border>
    <border>
      <left/>
      <right/>
      <top style="thin">
        <color theme="1"/>
      </top>
      <bottom style="thin">
        <color theme="1"/>
      </bottom>
      <diagonal/>
    </border>
    <border>
      <left/>
      <right/>
      <top style="thin">
        <color theme="1"/>
      </top>
      <bottom style="thin">
        <color auto="1"/>
      </bottom>
      <diagonal/>
    </border>
    <border>
      <left/>
      <right style="double">
        <color theme="1"/>
      </right>
      <top style="thin">
        <color indexed="64"/>
      </top>
      <bottom style="thin">
        <color theme="1"/>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medium">
        <color auto="1"/>
      </right>
      <top/>
      <bottom/>
      <diagonal/>
    </border>
    <border>
      <left style="medium">
        <color auto="1"/>
      </left>
      <right/>
      <top/>
      <bottom/>
      <diagonal/>
    </border>
    <border>
      <left style="double">
        <color auto="1"/>
      </left>
      <right style="double">
        <color auto="1"/>
      </right>
      <top style="double">
        <color auto="1"/>
      </top>
      <bottom/>
      <diagonal/>
    </border>
    <border>
      <left style="double">
        <color auto="1"/>
      </left>
      <right style="double">
        <color auto="1"/>
      </right>
      <top/>
      <bottom/>
      <diagonal/>
    </border>
    <border>
      <left style="double">
        <color auto="1"/>
      </left>
      <right style="double">
        <color auto="1"/>
      </right>
      <top/>
      <bottom style="double">
        <color auto="1"/>
      </bottom>
      <diagonal/>
    </border>
    <border>
      <left style="mediumDashed">
        <color indexed="64"/>
      </left>
      <right style="mediumDashed">
        <color indexed="64"/>
      </right>
      <top style="mediumDashed">
        <color indexed="64"/>
      </top>
      <bottom style="mediumDashed">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auto="1"/>
      </left>
      <right style="double">
        <color auto="1"/>
      </right>
      <top style="thin">
        <color auto="1"/>
      </top>
      <bottom style="double">
        <color auto="1"/>
      </bottom>
      <diagonal/>
    </border>
  </borders>
  <cellStyleXfs count="2">
    <xf numFmtId="0" fontId="0" fillId="0" borderId="0"/>
    <xf numFmtId="0" fontId="10" fillId="0" borderId="0" applyNumberFormat="0" applyFill="0" applyBorder="0" applyAlignment="0" applyProtection="0"/>
  </cellStyleXfs>
  <cellXfs count="234">
    <xf numFmtId="0" fontId="0" fillId="0" borderId="0" xfId="0"/>
    <xf numFmtId="0" fontId="0" fillId="0" borderId="0" xfId="0" applyAlignment="1">
      <alignment horizontal="left"/>
    </xf>
    <xf numFmtId="0" fontId="2" fillId="0" borderId="0" xfId="0" applyFont="1"/>
    <xf numFmtId="0" fontId="2" fillId="0" borderId="0" xfId="0" applyFont="1" applyAlignment="1">
      <alignment horizontal="left"/>
    </xf>
    <xf numFmtId="0" fontId="0" fillId="0" borderId="5" xfId="0" applyBorder="1"/>
    <xf numFmtId="0" fontId="8" fillId="0" borderId="5" xfId="0" applyFont="1" applyBorder="1"/>
    <xf numFmtId="0" fontId="0" fillId="0" borderId="15" xfId="0" applyBorder="1" applyAlignment="1" applyProtection="1">
      <alignment vertical="center"/>
      <protection locked="0"/>
    </xf>
    <xf numFmtId="49" fontId="0" fillId="0" borderId="15" xfId="0" applyNumberFormat="1" applyBorder="1" applyAlignment="1" applyProtection="1">
      <alignment horizontal="center" vertical="center"/>
      <protection locked="0"/>
    </xf>
    <xf numFmtId="0" fontId="15" fillId="0" borderId="0" xfId="0" applyFont="1"/>
    <xf numFmtId="0" fontId="7" fillId="0" borderId="0" xfId="0" applyFont="1"/>
    <xf numFmtId="0" fontId="0" fillId="0" borderId="15" xfId="0" applyBorder="1" applyAlignment="1" applyProtection="1">
      <alignment vertical="center" shrinkToFit="1"/>
      <protection locked="0"/>
    </xf>
    <xf numFmtId="0" fontId="0" fillId="0" borderId="5" xfId="0" applyBorder="1" applyAlignment="1" applyProtection="1">
      <alignment vertical="center" shrinkToFit="1"/>
      <protection locked="0"/>
    </xf>
    <xf numFmtId="0" fontId="0" fillId="0" borderId="0" xfId="0" applyProtection="1">
      <protection hidden="1"/>
    </xf>
    <xf numFmtId="49" fontId="0" fillId="0" borderId="0" xfId="0" applyNumberFormat="1" applyProtection="1">
      <protection hidden="1"/>
    </xf>
    <xf numFmtId="49" fontId="6" fillId="0" borderId="25" xfId="0" applyNumberFormat="1" applyFont="1" applyBorder="1" applyAlignment="1" applyProtection="1">
      <alignment horizontal="right" vertical="center"/>
      <protection hidden="1"/>
    </xf>
    <xf numFmtId="0" fontId="0" fillId="0" borderId="26" xfId="0" applyBorder="1" applyAlignment="1" applyProtection="1">
      <alignment wrapText="1"/>
      <protection hidden="1"/>
    </xf>
    <xf numFmtId="0" fontId="0" fillId="0" borderId="26" xfId="0" applyBorder="1" applyAlignment="1" applyProtection="1">
      <alignment vertical="top" wrapText="1"/>
      <protection hidden="1"/>
    </xf>
    <xf numFmtId="49" fontId="0" fillId="0" borderId="0" xfId="0" applyNumberFormat="1" applyAlignment="1" applyProtection="1">
      <alignment horizontal="right"/>
      <protection hidden="1"/>
    </xf>
    <xf numFmtId="0" fontId="6" fillId="0" borderId="25" xfId="0" applyFont="1" applyBorder="1" applyAlignment="1" applyProtection="1">
      <alignment vertical="center"/>
      <protection hidden="1"/>
    </xf>
    <xf numFmtId="0" fontId="0" fillId="0" borderId="26" xfId="0" applyBorder="1" applyAlignment="1" applyProtection="1">
      <alignment vertical="top"/>
      <protection hidden="1"/>
    </xf>
    <xf numFmtId="0" fontId="0" fillId="0" borderId="25" xfId="0" applyBorder="1" applyAlignment="1" applyProtection="1">
      <alignment vertical="center"/>
      <protection hidden="1"/>
    </xf>
    <xf numFmtId="0" fontId="0" fillId="0" borderId="25" xfId="0" applyBorder="1" applyAlignment="1" applyProtection="1">
      <alignment vertical="top"/>
      <protection hidden="1"/>
    </xf>
    <xf numFmtId="0" fontId="0" fillId="0" borderId="26" xfId="0" applyBorder="1" applyProtection="1">
      <protection hidden="1"/>
    </xf>
    <xf numFmtId="0" fontId="0" fillId="0" borderId="25" xfId="0" applyBorder="1" applyProtection="1">
      <protection hidden="1"/>
    </xf>
    <xf numFmtId="0" fontId="0" fillId="0" borderId="27" xfId="0" applyBorder="1" applyProtection="1">
      <protection hidden="1"/>
    </xf>
    <xf numFmtId="0" fontId="0" fillId="0" borderId="28" xfId="0" applyBorder="1" applyProtection="1">
      <protection hidden="1"/>
    </xf>
    <xf numFmtId="0" fontId="7" fillId="0" borderId="0" xfId="0" applyFont="1" applyProtection="1">
      <protection hidden="1"/>
    </xf>
    <xf numFmtId="0" fontId="4" fillId="0" borderId="0" xfId="0" applyFont="1" applyProtection="1">
      <protection hidden="1"/>
    </xf>
    <xf numFmtId="0" fontId="12" fillId="0" borderId="0" xfId="0" applyFont="1" applyAlignment="1" applyProtection="1">
      <alignment horizontal="center" vertical="center"/>
      <protection locked="0" hidden="1"/>
    </xf>
    <xf numFmtId="0" fontId="6" fillId="0" borderId="25" xfId="0" applyFont="1" applyBorder="1" applyAlignment="1" applyProtection="1">
      <alignment horizontal="right" vertical="center"/>
      <protection hidden="1"/>
    </xf>
    <xf numFmtId="164" fontId="0" fillId="0" borderId="0" xfId="0" applyNumberFormat="1"/>
    <xf numFmtId="49" fontId="0" fillId="0" borderId="0" xfId="0" applyNumberFormat="1"/>
    <xf numFmtId="0" fontId="0" fillId="0" borderId="0" xfId="0" quotePrefix="1"/>
    <xf numFmtId="0" fontId="6" fillId="0" borderId="25" xfId="0" applyFont="1" applyBorder="1" applyAlignment="1" applyProtection="1">
      <alignment horizontal="right" vertical="center" wrapText="1"/>
      <protection hidden="1"/>
    </xf>
    <xf numFmtId="0" fontId="8" fillId="3" borderId="0" xfId="0" applyFont="1" applyFill="1" applyAlignment="1">
      <alignment vertical="center"/>
    </xf>
    <xf numFmtId="0" fontId="0" fillId="3" borderId="0" xfId="0" applyFill="1"/>
    <xf numFmtId="0" fontId="8" fillId="0" borderId="37" xfId="0" applyFont="1" applyBorder="1" applyAlignment="1">
      <alignment horizontal="center" vertical="center" wrapText="1"/>
    </xf>
    <xf numFmtId="164" fontId="8" fillId="0" borderId="38" xfId="0" applyNumberFormat="1" applyFont="1" applyBorder="1" applyAlignment="1">
      <alignment horizontal="center" vertical="center"/>
    </xf>
    <xf numFmtId="0" fontId="5" fillId="4" borderId="42" xfId="0" applyFont="1" applyFill="1" applyBorder="1" applyAlignment="1">
      <alignment horizontal="center" vertical="center"/>
    </xf>
    <xf numFmtId="164" fontId="0" fillId="0" borderId="44" xfId="0" applyNumberFormat="1" applyBorder="1" applyAlignment="1">
      <alignment horizontal="center" vertical="center"/>
    </xf>
    <xf numFmtId="0" fontId="0" fillId="0" borderId="43" xfId="0" applyBorder="1" applyAlignment="1">
      <alignment vertical="center"/>
    </xf>
    <xf numFmtId="0" fontId="0" fillId="0" borderId="45" xfId="0" applyBorder="1" applyAlignment="1">
      <alignment vertical="center"/>
    </xf>
    <xf numFmtId="0" fontId="26" fillId="0" borderId="0" xfId="0" applyFont="1" applyAlignment="1">
      <alignment horizontal="centerContinuous"/>
    </xf>
    <xf numFmtId="0" fontId="27" fillId="0" borderId="0" xfId="0" applyFont="1" applyAlignment="1">
      <alignment horizontal="centerContinuous"/>
    </xf>
    <xf numFmtId="0" fontId="28" fillId="0" borderId="0" xfId="0" applyFont="1" applyAlignment="1">
      <alignment horizontal="centerContinuous"/>
    </xf>
    <xf numFmtId="0" fontId="29" fillId="0" borderId="0" xfId="0" applyFont="1" applyAlignment="1">
      <alignment horizontal="centerContinuous"/>
    </xf>
    <xf numFmtId="0" fontId="3" fillId="0" borderId="0" xfId="0" applyFont="1" applyAlignment="1">
      <alignment horizontal="left"/>
    </xf>
    <xf numFmtId="0" fontId="11" fillId="0" borderId="0" xfId="0" applyFont="1" applyAlignment="1">
      <alignment horizontal="left"/>
    </xf>
    <xf numFmtId="0" fontId="30" fillId="0" borderId="0" xfId="0" applyFont="1" applyAlignment="1">
      <alignment horizontal="left"/>
    </xf>
    <xf numFmtId="0" fontId="31" fillId="0" borderId="0" xfId="0" applyFont="1" applyAlignment="1">
      <alignment horizontal="right"/>
    </xf>
    <xf numFmtId="0" fontId="3" fillId="0" borderId="0" xfId="0" applyFont="1" applyAlignment="1">
      <alignment horizontal="right"/>
    </xf>
    <xf numFmtId="0" fontId="32" fillId="4" borderId="19" xfId="0" applyFont="1" applyFill="1" applyBorder="1" applyAlignment="1">
      <alignment horizontal="center" vertical="center" wrapText="1"/>
    </xf>
    <xf numFmtId="0" fontId="32" fillId="4" borderId="17" xfId="0" applyFont="1" applyFill="1" applyBorder="1" applyAlignment="1">
      <alignment horizontal="center" vertical="center" wrapText="1"/>
    </xf>
    <xf numFmtId="0" fontId="0" fillId="0" borderId="0" xfId="0" applyAlignment="1">
      <alignment horizontal="centerContinuous"/>
    </xf>
    <xf numFmtId="0" fontId="34" fillId="0" borderId="0" xfId="0" applyFont="1" applyAlignment="1">
      <alignment horizontal="centerContinuous" vertical="top"/>
    </xf>
    <xf numFmtId="0" fontId="0" fillId="0" borderId="0" xfId="0" applyAlignment="1">
      <alignment horizontal="centerContinuous" vertical="top"/>
    </xf>
    <xf numFmtId="164" fontId="13" fillId="0" borderId="14" xfId="0" applyNumberFormat="1" applyFont="1" applyBorder="1" applyAlignment="1">
      <alignment horizontal="right" vertical="center"/>
    </xf>
    <xf numFmtId="164" fontId="0" fillId="0" borderId="16" xfId="0" applyNumberFormat="1" applyBorder="1" applyAlignment="1" applyProtection="1">
      <alignment horizontal="right" vertical="center" indent="1"/>
      <protection locked="0"/>
    </xf>
    <xf numFmtId="0" fontId="5" fillId="4" borderId="41" xfId="0" applyFont="1" applyFill="1" applyBorder="1" applyAlignment="1">
      <alignment vertical="center"/>
    </xf>
    <xf numFmtId="0" fontId="0" fillId="0" borderId="0" xfId="0" applyAlignment="1">
      <alignment wrapText="1"/>
    </xf>
    <xf numFmtId="0" fontId="33" fillId="4" borderId="19" xfId="0" applyFont="1" applyFill="1" applyBorder="1" applyAlignment="1">
      <alignment horizontal="center" vertical="center" wrapText="1"/>
    </xf>
    <xf numFmtId="0" fontId="0" fillId="6" borderId="0" xfId="0" applyFill="1"/>
    <xf numFmtId="0" fontId="32" fillId="4" borderId="50" xfId="0" applyFont="1" applyFill="1" applyBorder="1" applyAlignment="1">
      <alignment horizontal="center" vertical="center" wrapText="1"/>
    </xf>
    <xf numFmtId="0" fontId="0" fillId="7" borderId="0" xfId="0" applyFill="1" applyAlignment="1">
      <alignment horizontal="center"/>
    </xf>
    <xf numFmtId="0" fontId="0" fillId="4" borderId="0" xfId="0" applyFill="1"/>
    <xf numFmtId="0" fontId="0" fillId="4" borderId="0" xfId="0" applyFill="1" applyAlignment="1">
      <alignment vertical="center" wrapText="1"/>
    </xf>
    <xf numFmtId="0" fontId="0" fillId="4" borderId="10" xfId="0" applyFill="1" applyBorder="1" applyAlignment="1">
      <alignment vertical="center" wrapText="1"/>
    </xf>
    <xf numFmtId="0" fontId="0" fillId="5" borderId="0" xfId="0" applyFill="1"/>
    <xf numFmtId="0" fontId="8" fillId="0" borderId="70" xfId="0" applyFont="1" applyBorder="1" applyAlignment="1" applyProtection="1">
      <alignment horizontal="center" vertical="center"/>
      <protection locked="0"/>
    </xf>
    <xf numFmtId="0" fontId="32" fillId="0" borderId="0" xfId="0" applyFont="1" applyAlignment="1">
      <alignment horizontal="right"/>
    </xf>
    <xf numFmtId="0" fontId="0" fillId="8" borderId="22" xfId="0" applyFill="1" applyBorder="1"/>
    <xf numFmtId="0" fontId="0" fillId="8" borderId="4" xfId="0" applyFill="1" applyBorder="1"/>
    <xf numFmtId="0" fontId="19" fillId="8" borderId="7" xfId="0" applyFont="1" applyFill="1" applyBorder="1"/>
    <xf numFmtId="0" fontId="0" fillId="8" borderId="23" xfId="0" applyFill="1" applyBorder="1"/>
    <xf numFmtId="0" fontId="0" fillId="8" borderId="1" xfId="0" applyFill="1" applyBorder="1"/>
    <xf numFmtId="0" fontId="0" fillId="8" borderId="5" xfId="0" applyFill="1" applyBorder="1"/>
    <xf numFmtId="0" fontId="19" fillId="8" borderId="10" xfId="0" applyFont="1" applyFill="1" applyBorder="1"/>
    <xf numFmtId="164" fontId="41" fillId="0" borderId="51" xfId="0" applyNumberFormat="1" applyFont="1" applyBorder="1" applyAlignment="1" applyProtection="1">
      <alignment horizontal="center" vertical="center"/>
      <protection hidden="1"/>
    </xf>
    <xf numFmtId="0" fontId="42" fillId="0" borderId="6" xfId="0" applyFont="1" applyBorder="1" applyAlignment="1" applyProtection="1">
      <alignment horizontal="center" vertical="center" wrapText="1"/>
      <protection locked="0"/>
    </xf>
    <xf numFmtId="0" fontId="1" fillId="7" borderId="0" xfId="0" applyFont="1" applyFill="1" applyAlignment="1">
      <alignment horizontal="center"/>
    </xf>
    <xf numFmtId="0" fontId="24" fillId="0" borderId="0" xfId="0" applyFont="1"/>
    <xf numFmtId="164" fontId="24" fillId="0" borderId="13" xfId="0" applyNumberFormat="1" applyFont="1" applyBorder="1" applyAlignment="1" applyProtection="1">
      <alignment horizontal="center" vertical="center"/>
      <protection locked="0"/>
    </xf>
    <xf numFmtId="0" fontId="24" fillId="7" borderId="0" xfId="0" applyFont="1" applyFill="1"/>
    <xf numFmtId="0" fontId="38" fillId="0" borderId="1" xfId="0" applyFont="1" applyBorder="1" applyAlignment="1" applyProtection="1">
      <alignment horizontal="left" indent="1"/>
      <protection locked="0"/>
    </xf>
    <xf numFmtId="0" fontId="38" fillId="0" borderId="1" xfId="0" applyFont="1" applyBorder="1" applyAlignment="1">
      <alignment horizontal="right"/>
    </xf>
    <xf numFmtId="0" fontId="37" fillId="0" borderId="1" xfId="0" applyFont="1" applyBorder="1" applyAlignment="1" applyProtection="1">
      <alignment horizontal="center"/>
      <protection locked="0"/>
    </xf>
    <xf numFmtId="0" fontId="0" fillId="4" borderId="0" xfId="0" applyFill="1" applyAlignment="1">
      <alignment vertical="center"/>
    </xf>
    <xf numFmtId="0" fontId="0" fillId="8" borderId="8" xfId="0" applyFill="1" applyBorder="1"/>
    <xf numFmtId="0" fontId="0" fillId="6" borderId="0" xfId="0" applyFill="1" applyAlignment="1">
      <alignment horizontal="left"/>
    </xf>
    <xf numFmtId="0" fontId="47" fillId="7" borderId="49" xfId="0" applyFont="1" applyFill="1" applyBorder="1" applyAlignment="1">
      <alignment vertical="center" wrapText="1"/>
    </xf>
    <xf numFmtId="0" fontId="8" fillId="7" borderId="48" xfId="0" applyFont="1" applyFill="1" applyBorder="1" applyAlignment="1">
      <alignment vertical="center" wrapText="1"/>
    </xf>
    <xf numFmtId="0" fontId="47" fillId="7" borderId="47" xfId="0" applyFont="1" applyFill="1" applyBorder="1" applyAlignment="1">
      <alignment vertical="center" wrapText="1"/>
    </xf>
    <xf numFmtId="0" fontId="9" fillId="7" borderId="47" xfId="0" applyFont="1" applyFill="1" applyBorder="1" applyAlignment="1">
      <alignment vertical="center" wrapText="1"/>
    </xf>
    <xf numFmtId="0" fontId="8" fillId="7" borderId="47" xfId="0" applyFont="1" applyFill="1" applyBorder="1" applyAlignment="1">
      <alignment vertical="center" wrapText="1"/>
    </xf>
    <xf numFmtId="0" fontId="47" fillId="7" borderId="49" xfId="0" applyFont="1" applyFill="1" applyBorder="1" applyAlignment="1">
      <alignment vertical="top" wrapText="1"/>
    </xf>
    <xf numFmtId="0" fontId="38" fillId="9" borderId="46" xfId="0" applyFont="1" applyFill="1" applyBorder="1" applyAlignment="1">
      <alignment horizontal="center" vertical="center" wrapText="1"/>
    </xf>
    <xf numFmtId="0" fontId="47" fillId="7" borderId="47" xfId="0" applyFont="1" applyFill="1" applyBorder="1" applyAlignment="1">
      <alignment vertical="top" wrapText="1"/>
    </xf>
    <xf numFmtId="0" fontId="0" fillId="10" borderId="65" xfId="0" applyFill="1" applyBorder="1"/>
    <xf numFmtId="0" fontId="0" fillId="10" borderId="66" xfId="0" applyFill="1" applyBorder="1" applyAlignment="1">
      <alignment horizontal="left"/>
    </xf>
    <xf numFmtId="0" fontId="0" fillId="10" borderId="65" xfId="0" applyFill="1" applyBorder="1" applyProtection="1">
      <protection locked="0"/>
    </xf>
    <xf numFmtId="0" fontId="52" fillId="10" borderId="66" xfId="0" applyFont="1" applyFill="1" applyBorder="1" applyAlignment="1">
      <alignment horizontal="left"/>
    </xf>
    <xf numFmtId="0" fontId="43" fillId="0" borderId="71"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164" fontId="44" fillId="0" borderId="19" xfId="0" applyNumberFormat="1" applyFont="1" applyBorder="1" applyAlignment="1" applyProtection="1">
      <alignment horizontal="center" vertical="center"/>
      <protection hidden="1"/>
    </xf>
    <xf numFmtId="164" fontId="44" fillId="0" borderId="72" xfId="0" applyNumberFormat="1" applyFont="1" applyBorder="1" applyAlignment="1" applyProtection="1">
      <alignment horizontal="center" vertical="center"/>
      <protection hidden="1"/>
    </xf>
    <xf numFmtId="164" fontId="44" fillId="0" borderId="46" xfId="0" applyNumberFormat="1" applyFont="1" applyBorder="1" applyAlignment="1" applyProtection="1">
      <alignment horizontal="center" vertical="center"/>
      <protection hidden="1"/>
    </xf>
    <xf numFmtId="0" fontId="0" fillId="6" borderId="0" xfId="0" applyFill="1" applyAlignment="1">
      <alignment vertical="center"/>
    </xf>
    <xf numFmtId="0" fontId="10" fillId="7" borderId="46" xfId="1" applyFill="1" applyBorder="1" applyAlignment="1">
      <alignment vertical="center" wrapText="1"/>
    </xf>
    <xf numFmtId="0" fontId="10" fillId="7" borderId="46" xfId="1" applyFill="1" applyBorder="1" applyAlignment="1">
      <alignment vertical="center"/>
    </xf>
    <xf numFmtId="0" fontId="8" fillId="7" borderId="48" xfId="0" applyFont="1" applyFill="1" applyBorder="1" applyAlignment="1">
      <alignment vertical="center"/>
    </xf>
    <xf numFmtId="0" fontId="47" fillId="7" borderId="66" xfId="0" applyFont="1" applyFill="1" applyBorder="1" applyAlignment="1">
      <alignment vertical="top" wrapText="1"/>
    </xf>
    <xf numFmtId="0" fontId="9" fillId="7" borderId="65" xfId="0" applyFont="1" applyFill="1" applyBorder="1" applyAlignment="1">
      <alignment vertical="center"/>
    </xf>
    <xf numFmtId="0" fontId="54" fillId="7" borderId="66" xfId="0" applyFont="1" applyFill="1" applyBorder="1" applyAlignment="1">
      <alignment vertical="top" wrapText="1"/>
    </xf>
    <xf numFmtId="0" fontId="0" fillId="7" borderId="66" xfId="0" applyFill="1" applyBorder="1" applyAlignment="1">
      <alignment wrapText="1"/>
    </xf>
    <xf numFmtId="0" fontId="0" fillId="7" borderId="65" xfId="0" applyFill="1" applyBorder="1" applyAlignment="1">
      <alignment wrapText="1"/>
    </xf>
    <xf numFmtId="0" fontId="38" fillId="9" borderId="17" xfId="0" applyFont="1" applyFill="1" applyBorder="1" applyAlignment="1">
      <alignment horizontal="center" vertical="center" wrapText="1"/>
    </xf>
    <xf numFmtId="0" fontId="38" fillId="9" borderId="21" xfId="0" applyFont="1" applyFill="1" applyBorder="1" applyAlignment="1">
      <alignment horizontal="center" vertical="center" wrapText="1"/>
    </xf>
    <xf numFmtId="0" fontId="0" fillId="6" borderId="48" xfId="0" applyFill="1" applyBorder="1"/>
    <xf numFmtId="0" fontId="0" fillId="6" borderId="47" xfId="0" applyFill="1" applyBorder="1"/>
    <xf numFmtId="0" fontId="0" fillId="6" borderId="49" xfId="0" applyFill="1" applyBorder="1"/>
    <xf numFmtId="0" fontId="0" fillId="6" borderId="66" xfId="0" applyFill="1" applyBorder="1"/>
    <xf numFmtId="0" fontId="40" fillId="9" borderId="48" xfId="0" applyFont="1" applyFill="1" applyBorder="1" applyAlignment="1">
      <alignment horizontal="center" vertical="center" wrapText="1"/>
    </xf>
    <xf numFmtId="0" fontId="38" fillId="11" borderId="46" xfId="0" applyFont="1" applyFill="1" applyBorder="1" applyAlignment="1">
      <alignment horizontal="center" vertical="center" wrapText="1"/>
    </xf>
    <xf numFmtId="0" fontId="38" fillId="11" borderId="21" xfId="0" applyFont="1" applyFill="1" applyBorder="1" applyAlignment="1">
      <alignment horizontal="center" vertical="center" wrapText="1"/>
    </xf>
    <xf numFmtId="0" fontId="23" fillId="12" borderId="31" xfId="0" applyFont="1" applyFill="1" applyBorder="1" applyAlignment="1">
      <alignment horizontal="right" vertical="center" indent="2"/>
    </xf>
    <xf numFmtId="0" fontId="41" fillId="12" borderId="55" xfId="0" applyFont="1" applyFill="1" applyBorder="1" applyAlignment="1">
      <alignment horizontal="left" vertical="center" indent="1"/>
    </xf>
    <xf numFmtId="0" fontId="41" fillId="12" borderId="58" xfId="0" applyFont="1" applyFill="1" applyBorder="1" applyAlignment="1">
      <alignment vertical="center"/>
    </xf>
    <xf numFmtId="164" fontId="41" fillId="12" borderId="33" xfId="0" applyNumberFormat="1" applyFont="1" applyFill="1" applyBorder="1" applyAlignment="1">
      <alignment horizontal="right" vertical="center" indent="2"/>
    </xf>
    <xf numFmtId="0" fontId="41" fillId="12" borderId="56" xfId="0" applyFont="1" applyFill="1" applyBorder="1" applyAlignment="1">
      <alignment horizontal="left" vertical="center" indent="1"/>
    </xf>
    <xf numFmtId="0" fontId="41" fillId="12" borderId="59" xfId="0" applyFont="1" applyFill="1" applyBorder="1" applyAlignment="1">
      <alignment vertical="center"/>
    </xf>
    <xf numFmtId="164" fontId="41" fillId="12" borderId="34" xfId="0" applyNumberFormat="1" applyFont="1" applyFill="1" applyBorder="1" applyAlignment="1">
      <alignment horizontal="right" vertical="center" indent="2"/>
    </xf>
    <xf numFmtId="0" fontId="41" fillId="12" borderId="57" xfId="0" applyFont="1" applyFill="1" applyBorder="1" applyAlignment="1">
      <alignment horizontal="left" vertical="center" indent="1"/>
    </xf>
    <xf numFmtId="0" fontId="41" fillId="12" borderId="60" xfId="0" applyFont="1" applyFill="1" applyBorder="1" applyAlignment="1">
      <alignment vertical="center"/>
    </xf>
    <xf numFmtId="164" fontId="41" fillId="12" borderId="61" xfId="0" applyNumberFormat="1" applyFont="1" applyFill="1" applyBorder="1" applyAlignment="1">
      <alignment horizontal="right" vertical="center" indent="2"/>
    </xf>
    <xf numFmtId="164" fontId="41" fillId="12" borderId="54" xfId="0" applyNumberFormat="1" applyFont="1" applyFill="1" applyBorder="1" applyAlignment="1">
      <alignment horizontal="right" vertical="center" indent="2"/>
    </xf>
    <xf numFmtId="0" fontId="46" fillId="0" borderId="0" xfId="0" applyFont="1" applyAlignment="1">
      <alignment horizontal="centerContinuous" vertical="center" wrapText="1"/>
    </xf>
    <xf numFmtId="0" fontId="58" fillId="0" borderId="0" xfId="0" applyFont="1"/>
    <xf numFmtId="164" fontId="0" fillId="0" borderId="73" xfId="0" applyNumberFormat="1" applyBorder="1" applyAlignment="1">
      <alignment horizontal="center" vertical="center"/>
    </xf>
    <xf numFmtId="0" fontId="59" fillId="11" borderId="46" xfId="0" applyFont="1" applyFill="1" applyBorder="1" applyAlignment="1">
      <alignment horizontal="center" vertical="center" wrapText="1"/>
    </xf>
    <xf numFmtId="0" fontId="38" fillId="13" borderId="47" xfId="0" applyFont="1" applyFill="1" applyBorder="1"/>
    <xf numFmtId="0" fontId="0" fillId="7" borderId="47" xfId="0" applyFill="1" applyBorder="1" applyAlignment="1">
      <alignment vertical="top" wrapText="1"/>
    </xf>
    <xf numFmtId="0" fontId="38" fillId="13" borderId="48" xfId="0" applyFont="1" applyFill="1" applyBorder="1"/>
    <xf numFmtId="0" fontId="60" fillId="7" borderId="47" xfId="0" applyFont="1" applyFill="1" applyBorder="1" applyAlignment="1">
      <alignment vertical="top" wrapText="1"/>
    </xf>
    <xf numFmtId="0" fontId="0" fillId="7" borderId="47" xfId="0" applyFill="1" applyBorder="1" applyAlignment="1">
      <alignment wrapText="1"/>
    </xf>
    <xf numFmtId="0" fontId="0" fillId="7" borderId="49" xfId="0" applyFill="1" applyBorder="1" applyAlignment="1">
      <alignment wrapText="1"/>
    </xf>
    <xf numFmtId="0" fontId="0" fillId="0" borderId="46" xfId="0" applyBorder="1" applyAlignment="1">
      <alignment vertical="center" wrapText="1"/>
    </xf>
    <xf numFmtId="0" fontId="54" fillId="7" borderId="66" xfId="0" applyFont="1" applyFill="1" applyBorder="1" applyAlignment="1">
      <alignment vertical="top" wrapText="1"/>
    </xf>
    <xf numFmtId="0" fontId="0" fillId="0" borderId="65" xfId="0" applyBorder="1" applyAlignment="1">
      <alignment wrapText="1"/>
    </xf>
    <xf numFmtId="0" fontId="0" fillId="0" borderId="66" xfId="0" applyBorder="1" applyAlignment="1">
      <alignment wrapText="1"/>
    </xf>
    <xf numFmtId="0" fontId="47" fillId="7" borderId="17" xfId="0" applyFont="1" applyFill="1" applyBorder="1" applyAlignment="1">
      <alignment vertical="center" wrapText="1"/>
    </xf>
    <xf numFmtId="0" fontId="47" fillId="0" borderId="21" xfId="0" applyFont="1" applyBorder="1" applyAlignment="1">
      <alignment vertical="center" wrapText="1"/>
    </xf>
    <xf numFmtId="0" fontId="38" fillId="9" borderId="48" xfId="0" applyFont="1" applyFill="1" applyBorder="1" applyAlignment="1">
      <alignment horizontal="center" vertical="center" wrapText="1"/>
    </xf>
    <xf numFmtId="0" fontId="0" fillId="0" borderId="49" xfId="0" applyBorder="1" applyAlignment="1">
      <alignment horizontal="center" vertical="center" wrapText="1"/>
    </xf>
    <xf numFmtId="0" fontId="9" fillId="7" borderId="48" xfId="0" applyFont="1" applyFill="1" applyBorder="1" applyAlignment="1">
      <alignment vertical="center" wrapText="1"/>
    </xf>
    <xf numFmtId="0" fontId="9" fillId="7" borderId="47" xfId="0" applyFont="1" applyFill="1" applyBorder="1" applyAlignment="1">
      <alignment vertical="center" wrapText="1"/>
    </xf>
    <xf numFmtId="0" fontId="0" fillId="0" borderId="48" xfId="0" applyBorder="1" applyAlignment="1">
      <alignment vertical="center" wrapText="1"/>
    </xf>
    <xf numFmtId="0" fontId="0" fillId="0" borderId="47" xfId="0" applyBorder="1" applyAlignment="1">
      <alignment vertical="center" wrapText="1"/>
    </xf>
    <xf numFmtId="0" fontId="9" fillId="7" borderId="2" xfId="0" applyFont="1" applyFill="1" applyBorder="1" applyAlignment="1">
      <alignment vertical="center" wrapText="1"/>
    </xf>
    <xf numFmtId="0" fontId="0" fillId="2" borderId="17" xfId="0" applyFill="1" applyBorder="1" applyAlignment="1">
      <alignment horizontal="left" vertical="center" wrapText="1" indent="1"/>
    </xf>
    <xf numFmtId="0" fontId="0" fillId="0" borderId="20" xfId="0" applyBorder="1" applyAlignment="1">
      <alignment horizontal="left" vertical="center" wrapText="1" indent="1"/>
    </xf>
    <xf numFmtId="0" fontId="8" fillId="10" borderId="11" xfId="0" applyFont="1" applyFill="1" applyBorder="1" applyAlignment="1">
      <alignment horizontal="center" vertical="center" wrapText="1"/>
    </xf>
    <xf numFmtId="0" fontId="6" fillId="0" borderId="12" xfId="0" applyFont="1" applyBorder="1" applyAlignment="1">
      <alignment horizontal="center" vertical="center" wrapText="1"/>
    </xf>
    <xf numFmtId="0" fontId="23" fillId="10" borderId="66" xfId="0" applyFont="1" applyFill="1" applyBorder="1" applyAlignment="1">
      <alignment horizontal="center"/>
    </xf>
    <xf numFmtId="0" fontId="0" fillId="0" borderId="65" xfId="0" applyBorder="1" applyAlignment="1">
      <alignment horizontal="center"/>
    </xf>
    <xf numFmtId="0" fontId="12" fillId="10" borderId="66" xfId="0" applyFont="1" applyFill="1" applyBorder="1" applyAlignment="1">
      <alignment horizontal="center"/>
    </xf>
    <xf numFmtId="0" fontId="51" fillId="10" borderId="66" xfId="0" applyFont="1" applyFill="1" applyBorder="1" applyAlignment="1">
      <alignment horizontal="center"/>
    </xf>
    <xf numFmtId="0" fontId="51" fillId="10" borderId="65" xfId="0" applyFont="1" applyFill="1" applyBorder="1" applyAlignment="1">
      <alignment horizontal="center"/>
    </xf>
    <xf numFmtId="0" fontId="9" fillId="10" borderId="66" xfId="0" applyFont="1" applyFill="1" applyBorder="1" applyAlignment="1">
      <alignment horizontal="left" vertical="top" wrapText="1"/>
    </xf>
    <xf numFmtId="0" fontId="0" fillId="0" borderId="0" xfId="0" applyAlignment="1">
      <alignment horizontal="left" vertical="top" wrapText="1"/>
    </xf>
    <xf numFmtId="0" fontId="10" fillId="10" borderId="66" xfId="1" applyFill="1" applyBorder="1" applyAlignment="1">
      <alignment horizontal="center" vertical="top" wrapText="1"/>
    </xf>
    <xf numFmtId="0" fontId="0" fillId="0" borderId="65" xfId="0" applyBorder="1" applyAlignment="1">
      <alignment horizontal="center" vertical="top" wrapText="1"/>
    </xf>
    <xf numFmtId="0" fontId="9" fillId="10" borderId="66" xfId="0" applyFont="1" applyFill="1" applyBorder="1" applyAlignment="1">
      <alignment horizontal="left" vertical="top" wrapText="1" indent="1"/>
    </xf>
    <xf numFmtId="0" fontId="0" fillId="0" borderId="65" xfId="0" applyBorder="1" applyAlignment="1">
      <alignment horizontal="left" vertical="top" wrapText="1" indent="1"/>
    </xf>
    <xf numFmtId="0" fontId="10" fillId="10" borderId="66" xfId="1" applyFill="1" applyBorder="1" applyAlignment="1">
      <alignment horizontal="left" vertical="top" wrapText="1"/>
    </xf>
    <xf numFmtId="0" fontId="0" fillId="0" borderId="65" xfId="0" applyBorder="1" applyAlignment="1">
      <alignment horizontal="left" vertical="top" wrapText="1"/>
    </xf>
    <xf numFmtId="0" fontId="9" fillId="10" borderId="66" xfId="0" applyFont="1" applyFill="1" applyBorder="1" applyAlignment="1">
      <alignment horizontal="left" wrapText="1"/>
    </xf>
    <xf numFmtId="0" fontId="0" fillId="0" borderId="65" xfId="0" applyBorder="1" applyAlignment="1">
      <alignment horizontal="left" wrapText="1"/>
    </xf>
    <xf numFmtId="164" fontId="44" fillId="0" borderId="19" xfId="0" applyNumberFormat="1" applyFont="1" applyBorder="1" applyAlignment="1" applyProtection="1">
      <alignment horizontal="center" vertical="center"/>
      <protection hidden="1"/>
    </xf>
    <xf numFmtId="164" fontId="44" fillId="0" borderId="20" xfId="0" applyNumberFormat="1" applyFont="1" applyBorder="1" applyAlignment="1" applyProtection="1">
      <alignment horizontal="center" vertical="center"/>
      <protection hidden="1"/>
    </xf>
    <xf numFmtId="0" fontId="38" fillId="0" borderId="18" xfId="0" applyFont="1" applyBorder="1" applyAlignment="1">
      <alignment horizontal="center" vertical="center"/>
    </xf>
    <xf numFmtId="164" fontId="24" fillId="0" borderId="15" xfId="0" applyNumberFormat="1" applyFont="1" applyBorder="1" applyAlignment="1" applyProtection="1">
      <alignment horizontal="center" vertical="center"/>
      <protection locked="0"/>
    </xf>
    <xf numFmtId="0" fontId="24" fillId="0" borderId="23" xfId="0" applyFont="1" applyBorder="1" applyAlignment="1" applyProtection="1">
      <alignment horizontal="center" vertical="center"/>
      <protection locked="0"/>
    </xf>
    <xf numFmtId="0" fontId="24" fillId="0" borderId="24" xfId="0" applyFont="1" applyBorder="1" applyAlignment="1" applyProtection="1">
      <alignment horizontal="center" vertical="center"/>
      <protection locked="0"/>
    </xf>
    <xf numFmtId="0" fontId="24" fillId="12" borderId="35" xfId="0" applyFont="1" applyFill="1" applyBorder="1" applyAlignment="1">
      <alignment horizontal="left" vertical="center" indent="1"/>
    </xf>
    <xf numFmtId="0" fontId="24" fillId="12" borderId="36" xfId="0" applyFont="1" applyFill="1" applyBorder="1" applyAlignment="1">
      <alignment horizontal="left" vertical="center" indent="1"/>
    </xf>
    <xf numFmtId="0" fontId="32" fillId="4" borderId="19" xfId="0" applyFont="1" applyFill="1" applyBorder="1" applyAlignment="1">
      <alignment horizontal="center" vertical="center" wrapText="1"/>
    </xf>
    <xf numFmtId="0" fontId="32" fillId="4" borderId="20" xfId="0" applyFont="1" applyFill="1" applyBorder="1" applyAlignment="1">
      <alignment horizontal="center" vertical="center" wrapText="1"/>
    </xf>
    <xf numFmtId="0" fontId="0" fillId="0" borderId="18" xfId="0" applyBorder="1" applyAlignment="1">
      <alignment horizontal="center" vertical="center" wrapText="1"/>
    </xf>
    <xf numFmtId="164" fontId="24" fillId="0" borderId="62" xfId="0" applyNumberFormat="1" applyFont="1" applyBorder="1" applyAlignment="1" applyProtection="1">
      <alignment horizontal="center" vertical="center"/>
      <protection locked="0"/>
    </xf>
    <xf numFmtId="164" fontId="24" fillId="0" borderId="32" xfId="0" applyNumberFormat="1" applyFont="1" applyBorder="1" applyAlignment="1" applyProtection="1">
      <alignment horizontal="center" vertical="center"/>
      <protection locked="0"/>
    </xf>
    <xf numFmtId="0" fontId="24" fillId="0" borderId="63" xfId="0" applyFont="1" applyBorder="1" applyAlignment="1" applyProtection="1">
      <alignment horizontal="center" vertical="center"/>
      <protection locked="0"/>
    </xf>
    <xf numFmtId="164" fontId="24" fillId="0" borderId="23" xfId="0" applyNumberFormat="1" applyFont="1" applyBorder="1" applyAlignment="1" applyProtection="1">
      <alignment horizontal="center" vertical="center"/>
      <protection locked="0"/>
    </xf>
    <xf numFmtId="0" fontId="39" fillId="8" borderId="9" xfId="0" applyFont="1" applyFill="1" applyBorder="1" applyAlignment="1">
      <alignment horizontal="center" wrapText="1"/>
    </xf>
    <xf numFmtId="0" fontId="0" fillId="0" borderId="9" xfId="0" applyBorder="1" applyAlignment="1">
      <alignment horizontal="center" wrapText="1"/>
    </xf>
    <xf numFmtId="0" fontId="0" fillId="0" borderId="3" xfId="0" applyBorder="1" applyAlignment="1">
      <alignment horizontal="left" wrapText="1"/>
    </xf>
    <xf numFmtId="0" fontId="0" fillId="0" borderId="0" xfId="0" applyAlignment="1">
      <alignment horizontal="left" wrapText="1"/>
    </xf>
    <xf numFmtId="0" fontId="10" fillId="0" borderId="3" xfId="1" applyBorder="1" applyAlignment="1" applyProtection="1">
      <alignment vertical="center"/>
    </xf>
    <xf numFmtId="0" fontId="0" fillId="0" borderId="0" xfId="0" applyAlignment="1">
      <alignment vertical="center"/>
    </xf>
    <xf numFmtId="14" fontId="24" fillId="0" borderId="0" xfId="0" applyNumberFormat="1" applyFont="1" applyAlignment="1" applyProtection="1">
      <alignment horizontal="center"/>
      <protection locked="0"/>
    </xf>
    <xf numFmtId="0" fontId="24" fillId="0" borderId="0" xfId="0" applyFont="1" applyProtection="1">
      <protection locked="0"/>
    </xf>
    <xf numFmtId="14" fontId="24" fillId="0" borderId="1" xfId="0" applyNumberFormat="1" applyFont="1" applyBorder="1" applyAlignment="1" applyProtection="1">
      <alignment horizontal="center"/>
      <protection locked="0"/>
    </xf>
    <xf numFmtId="0" fontId="24" fillId="0" borderId="1" xfId="0" applyFont="1" applyBorder="1" applyProtection="1">
      <protection locked="0"/>
    </xf>
    <xf numFmtId="0" fontId="3" fillId="0" borderId="0" xfId="0" applyFont="1" applyAlignment="1">
      <alignment horizontal="left" vertical="center" wrapText="1"/>
    </xf>
    <xf numFmtId="0" fontId="45" fillId="0" borderId="0" xfId="0" applyFont="1" applyAlignment="1">
      <alignment vertical="center" wrapText="1"/>
    </xf>
    <xf numFmtId="0" fontId="23" fillId="12" borderId="52" xfId="0" applyFont="1" applyFill="1" applyBorder="1" applyAlignment="1">
      <alignment horizontal="left" vertical="center" indent="1"/>
    </xf>
    <xf numFmtId="0" fontId="0" fillId="12" borderId="53" xfId="0" applyFill="1" applyBorder="1" applyAlignment="1">
      <alignment horizontal="left" vertical="center" indent="1"/>
    </xf>
    <xf numFmtId="0" fontId="38" fillId="0" borderId="1" xfId="0" applyFont="1" applyBorder="1" applyAlignment="1" applyProtection="1">
      <alignment horizontal="left" indent="1"/>
      <protection locked="0"/>
    </xf>
    <xf numFmtId="0" fontId="38" fillId="0" borderId="23" xfId="0" applyFont="1" applyBorder="1" applyAlignment="1" applyProtection="1">
      <alignment horizontal="left" wrapText="1" indent="1"/>
      <protection locked="0"/>
    </xf>
    <xf numFmtId="0" fontId="6" fillId="0" borderId="23" xfId="0" applyFont="1" applyBorder="1" applyAlignment="1" applyProtection="1">
      <alignment horizontal="left" wrapText="1" indent="1"/>
      <protection locked="0"/>
    </xf>
    <xf numFmtId="0" fontId="42" fillId="0" borderId="15" xfId="0" applyFont="1" applyBorder="1" applyAlignment="1" applyProtection="1">
      <alignment vertical="center" wrapText="1"/>
      <protection locked="0"/>
    </xf>
    <xf numFmtId="0" fontId="42" fillId="0" borderId="24" xfId="0" applyFont="1" applyBorder="1" applyAlignment="1" applyProtection="1">
      <alignment vertical="center" wrapText="1"/>
      <protection locked="0"/>
    </xf>
    <xf numFmtId="0" fontId="33" fillId="4" borderId="17" xfId="0" applyFont="1" applyFill="1" applyBorder="1" applyAlignment="1">
      <alignment horizontal="center" vertical="center" wrapText="1"/>
    </xf>
    <xf numFmtId="0" fontId="32" fillId="4" borderId="18" xfId="0" applyFont="1" applyFill="1" applyBorder="1" applyAlignment="1">
      <alignment horizontal="center" vertical="center" wrapText="1"/>
    </xf>
    <xf numFmtId="0" fontId="42" fillId="0" borderId="39" xfId="0" applyFont="1" applyBorder="1" applyAlignment="1" applyProtection="1">
      <alignment vertical="center" wrapText="1"/>
      <protection locked="0"/>
    </xf>
    <xf numFmtId="0" fontId="42" fillId="0" borderId="40" xfId="0" applyFont="1" applyBorder="1" applyAlignment="1" applyProtection="1">
      <alignment vertical="center" wrapText="1"/>
      <protection locked="0"/>
    </xf>
    <xf numFmtId="0" fontId="21" fillId="0" borderId="67" xfId="0" applyFont="1" applyBorder="1" applyAlignment="1">
      <alignment horizontal="left" vertical="top" wrapText="1" indent="1"/>
    </xf>
    <xf numFmtId="0" fontId="21" fillId="0" borderId="68" xfId="0" applyFont="1" applyBorder="1" applyAlignment="1">
      <alignment horizontal="left" vertical="top" wrapText="1" indent="1"/>
    </xf>
    <xf numFmtId="0" fontId="21" fillId="0" borderId="69" xfId="0" applyFont="1" applyBorder="1" applyAlignment="1">
      <alignment horizontal="left" vertical="top" wrapText="1" indent="1"/>
    </xf>
    <xf numFmtId="164" fontId="24" fillId="0" borderId="39" xfId="0" applyNumberFormat="1" applyFont="1" applyBorder="1" applyAlignment="1" applyProtection="1">
      <alignment horizontal="center" vertical="center"/>
      <protection locked="0"/>
    </xf>
    <xf numFmtId="164" fontId="24" fillId="0" borderId="64" xfId="0" applyNumberFormat="1" applyFont="1" applyBorder="1" applyAlignment="1" applyProtection="1">
      <alignment horizontal="center" vertical="center"/>
      <protection locked="0"/>
    </xf>
    <xf numFmtId="0" fontId="24" fillId="0" borderId="40" xfId="0" applyFont="1" applyBorder="1" applyAlignment="1" applyProtection="1">
      <alignment horizontal="center" vertical="center"/>
      <protection locked="0"/>
    </xf>
    <xf numFmtId="0" fontId="15" fillId="0" borderId="0" xfId="0" applyFont="1" applyAlignment="1">
      <alignment vertical="top" wrapText="1"/>
    </xf>
    <xf numFmtId="0" fontId="0" fillId="0" borderId="0" xfId="0" applyAlignment="1">
      <alignment vertical="top" wrapText="1"/>
    </xf>
    <xf numFmtId="0" fontId="8" fillId="0" borderId="13" xfId="0" applyFont="1" applyBorder="1" applyAlignment="1">
      <alignment vertical="top" wrapText="1"/>
    </xf>
    <xf numFmtId="0" fontId="0" fillId="0" borderId="22" xfId="0" applyBorder="1" applyAlignment="1">
      <alignment vertical="top" wrapText="1"/>
    </xf>
    <xf numFmtId="0" fontId="8" fillId="0" borderId="13" xfId="0" applyFont="1" applyBorder="1" applyAlignment="1">
      <alignment horizontal="center" vertical="top" wrapText="1"/>
    </xf>
    <xf numFmtId="0" fontId="0" fillId="0" borderId="22" xfId="0" applyBorder="1" applyAlignment="1">
      <alignment horizontal="center" vertical="top" wrapText="1"/>
    </xf>
    <xf numFmtId="0" fontId="0" fillId="0" borderId="22" xfId="0" applyBorder="1" applyAlignment="1">
      <alignment horizontal="center" vertical="top"/>
    </xf>
    <xf numFmtId="0" fontId="0" fillId="7" borderId="47" xfId="0" applyFill="1" applyBorder="1" applyAlignment="1">
      <alignment vertical="top" wrapText="1"/>
    </xf>
    <xf numFmtId="0" fontId="0" fillId="0" borderId="47" xfId="0" applyBorder="1" applyAlignment="1">
      <alignment vertical="top" wrapText="1"/>
    </xf>
    <xf numFmtId="0" fontId="0" fillId="0" borderId="47" xfId="0" applyBorder="1" applyAlignment="1">
      <alignment wrapText="1"/>
    </xf>
    <xf numFmtId="0" fontId="20" fillId="0" borderId="29" xfId="0" applyFont="1" applyBorder="1" applyAlignment="1" applyProtection="1">
      <alignment horizontal="center"/>
      <protection hidden="1"/>
    </xf>
    <xf numFmtId="0" fontId="20" fillId="0" borderId="30" xfId="0" applyFont="1" applyBorder="1" applyAlignment="1" applyProtection="1">
      <alignment horizontal="center"/>
      <protection hidden="1"/>
    </xf>
  </cellXfs>
  <cellStyles count="2">
    <cellStyle name="Hyperlink" xfId="1" builtinId="8"/>
    <cellStyle name="Normal" xfId="0" builtinId="0"/>
  </cellStyles>
  <dxfs count="21">
    <dxf>
      <font>
        <color theme="9" tint="-0.499984740745262"/>
      </font>
      <fill>
        <patternFill>
          <bgColor theme="9" tint="0.59996337778862885"/>
        </patternFill>
      </fill>
    </dxf>
    <dxf>
      <font>
        <color theme="0"/>
      </font>
      <fill>
        <patternFill>
          <bgColor rgb="FFC00000"/>
        </patternFill>
      </fill>
    </dxf>
    <dxf>
      <font>
        <color theme="0"/>
      </font>
    </dxf>
    <dxf>
      <font>
        <b val="0"/>
        <i/>
        <color rgb="FFFF0000"/>
      </font>
    </dxf>
    <dxf>
      <font>
        <b/>
        <i/>
        <color rgb="FFFF0000"/>
      </font>
      <numFmt numFmtId="164" formatCode="&quot;$&quot;#,##0.00"/>
    </dxf>
    <dxf>
      <font>
        <color theme="0"/>
      </font>
    </dxf>
    <dxf>
      <font>
        <b val="0"/>
        <i/>
        <color rgb="FFFF0000"/>
      </font>
      <border>
        <left style="thin">
          <color rgb="FFFF0000"/>
        </left>
        <right style="thin">
          <color rgb="FFFF0000"/>
        </right>
        <top style="thin">
          <color rgb="FFFF0000"/>
        </top>
        <bottom style="thin">
          <color rgb="FFFF0000"/>
        </bottom>
        <vertical/>
        <horizontal/>
      </border>
    </dxf>
    <dxf>
      <fill>
        <patternFill>
          <bgColor rgb="FFE3F0F1"/>
        </patternFill>
      </fill>
    </dxf>
    <dxf>
      <fill>
        <patternFill patternType="gray125"/>
      </fill>
    </dxf>
    <dxf>
      <fill>
        <patternFill>
          <bgColor rgb="FFE3F0F1"/>
        </patternFill>
      </fill>
    </dxf>
    <dxf>
      <font>
        <b/>
        <i/>
        <color theme="0"/>
      </font>
      <fill>
        <patternFill>
          <bgColor rgb="FFFF0000"/>
        </patternFill>
      </fill>
    </dxf>
    <dxf>
      <font>
        <b/>
        <i/>
        <color theme="0"/>
      </font>
      <fill>
        <patternFill>
          <bgColor rgb="FFFF0000"/>
        </patternFill>
      </fill>
    </dxf>
    <dxf>
      <fill>
        <patternFill>
          <bgColor rgb="FFE3F0F1"/>
        </patternFill>
      </fill>
    </dxf>
    <dxf>
      <fill>
        <patternFill>
          <bgColor theme="7" tint="0.59996337778862885"/>
        </patternFill>
      </fill>
    </dxf>
    <dxf>
      <fill>
        <patternFill patternType="none">
          <bgColor auto="1"/>
        </patternFill>
      </fill>
    </dxf>
    <dxf>
      <fill>
        <patternFill>
          <bgColor theme="7" tint="0.59996337778862885"/>
        </patternFill>
      </fill>
    </dxf>
    <dxf>
      <fill>
        <patternFill>
          <bgColor rgb="FFE3F0F1"/>
        </patternFill>
      </fill>
    </dxf>
    <dxf>
      <fill>
        <patternFill>
          <bgColor theme="7" tint="0.59996337778862885"/>
        </patternFill>
      </fill>
    </dxf>
    <dxf>
      <fill>
        <patternFill>
          <bgColor theme="7" tint="0.59996337778862885"/>
        </patternFill>
      </fill>
    </dxf>
    <dxf>
      <fill>
        <patternFill>
          <bgColor rgb="FFE3F0F1"/>
        </patternFill>
      </fill>
    </dxf>
    <dxf>
      <fill>
        <patternFill>
          <bgColor rgb="FFE3F0F1"/>
        </patternFill>
      </fill>
    </dxf>
  </dxfs>
  <tableStyles count="0" defaultTableStyle="TableStyleMedium2" defaultPivotStyle="PivotStyleLight16"/>
  <colors>
    <mruColors>
      <color rgb="FFFFDD7D"/>
      <color rgb="FFE3F0F1"/>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hyperlink" Target="https://www.cognitoforms.com/KitsapCounty1/KCHHDReimbursementRequestForm" TargetMode="External"/><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oneCellAnchor>
    <xdr:from>
      <xdr:col>1</xdr:col>
      <xdr:colOff>1276350</xdr:colOff>
      <xdr:row>0</xdr:row>
      <xdr:rowOff>0</xdr:rowOff>
    </xdr:from>
    <xdr:ext cx="1047750" cy="1047750"/>
    <xdr:pic>
      <xdr:nvPicPr>
        <xdr:cNvPr id="2" name="Picture 1">
          <a:extLst>
            <a:ext uri="{FF2B5EF4-FFF2-40B4-BE49-F238E27FC236}">
              <a16:creationId xmlns:a16="http://schemas.microsoft.com/office/drawing/2014/main" id="{DBE48C5C-51FC-4C1C-A13A-F0328754DC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0" y="0"/>
          <a:ext cx="1047750" cy="1047750"/>
        </a:xfrm>
        <a:prstGeom prst="rect">
          <a:avLst/>
        </a:prstGeom>
      </xdr:spPr>
    </xdr:pic>
    <xdr:clientData/>
  </xdr:oneCellAnchor>
  <xdr:twoCellAnchor editAs="oneCell">
    <xdr:from>
      <xdr:col>1</xdr:col>
      <xdr:colOff>533400</xdr:colOff>
      <xdr:row>47</xdr:row>
      <xdr:rowOff>219075</xdr:rowOff>
    </xdr:from>
    <xdr:to>
      <xdr:col>2</xdr:col>
      <xdr:colOff>190500</xdr:colOff>
      <xdr:row>54</xdr:row>
      <xdr:rowOff>133350</xdr:rowOff>
    </xdr:to>
    <xdr:pic>
      <xdr:nvPicPr>
        <xdr:cNvPr id="3" name="Picture 2" descr="File Tab in Microsoft Excel">
          <a:extLst>
            <a:ext uri="{FF2B5EF4-FFF2-40B4-BE49-F238E27FC236}">
              <a16:creationId xmlns:a16="http://schemas.microsoft.com/office/drawing/2014/main" id="{39EC5625-FC13-4B70-A793-29C2C077EB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0193000"/>
          <a:ext cx="4762500" cy="1581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1076325</xdr:colOff>
      <xdr:row>56</xdr:row>
      <xdr:rowOff>209550</xdr:rowOff>
    </xdr:from>
    <xdr:to>
      <xdr:col>1</xdr:col>
      <xdr:colOff>4533354</xdr:colOff>
      <xdr:row>70</xdr:row>
      <xdr:rowOff>349631</xdr:rowOff>
    </xdr:to>
    <xdr:pic>
      <xdr:nvPicPr>
        <xdr:cNvPr id="4" name="Picture 3">
          <a:extLst>
            <a:ext uri="{FF2B5EF4-FFF2-40B4-BE49-F238E27FC236}">
              <a16:creationId xmlns:a16="http://schemas.microsoft.com/office/drawing/2014/main" id="{C85772FD-E577-4406-9DFA-C37E785BF6F7}"/>
            </a:ext>
          </a:extLst>
        </xdr:cNvPr>
        <xdr:cNvPicPr>
          <a:picLocks noChangeAspect="1"/>
        </xdr:cNvPicPr>
      </xdr:nvPicPr>
      <xdr:blipFill>
        <a:blip xmlns:r="http://schemas.openxmlformats.org/officeDocument/2006/relationships" r:embed="rId3"/>
        <a:stretch>
          <a:fillRect/>
        </a:stretch>
      </xdr:blipFill>
      <xdr:spPr>
        <a:xfrm>
          <a:off x="1228725" y="22326600"/>
          <a:ext cx="3457029" cy="4712081"/>
        </a:xfrm>
        <a:prstGeom prst="rect">
          <a:avLst/>
        </a:prstGeom>
      </xdr:spPr>
    </xdr:pic>
    <xdr:clientData/>
  </xdr:twoCellAnchor>
  <xdr:twoCellAnchor editAs="oneCell">
    <xdr:from>
      <xdr:col>1</xdr:col>
      <xdr:colOff>371475</xdr:colOff>
      <xdr:row>72</xdr:row>
      <xdr:rowOff>76200</xdr:rowOff>
    </xdr:from>
    <xdr:to>
      <xdr:col>2</xdr:col>
      <xdr:colOff>732408</xdr:colOff>
      <xdr:row>79</xdr:row>
      <xdr:rowOff>48089</xdr:rowOff>
    </xdr:to>
    <xdr:pic>
      <xdr:nvPicPr>
        <xdr:cNvPr id="5" name="Picture 4">
          <a:extLst>
            <a:ext uri="{FF2B5EF4-FFF2-40B4-BE49-F238E27FC236}">
              <a16:creationId xmlns:a16="http://schemas.microsoft.com/office/drawing/2014/main" id="{D6A932D4-B8DC-45B8-8F8A-4F086A8745E4}"/>
            </a:ext>
          </a:extLst>
        </xdr:cNvPr>
        <xdr:cNvPicPr>
          <a:picLocks noChangeAspect="1"/>
        </xdr:cNvPicPr>
      </xdr:nvPicPr>
      <xdr:blipFill>
        <a:blip xmlns:r="http://schemas.openxmlformats.org/officeDocument/2006/relationships" r:embed="rId4"/>
        <a:stretch>
          <a:fillRect/>
        </a:stretch>
      </xdr:blipFill>
      <xdr:spPr>
        <a:xfrm>
          <a:off x="523875" y="27603450"/>
          <a:ext cx="5466333" cy="28389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1180042</xdr:colOff>
      <xdr:row>7</xdr:row>
      <xdr:rowOff>63497</xdr:rowOff>
    </xdr:from>
    <xdr:to>
      <xdr:col>3</xdr:col>
      <xdr:colOff>592665</xdr:colOff>
      <xdr:row>10</xdr:row>
      <xdr:rowOff>95764</xdr:rowOff>
    </xdr:to>
    <xdr:pic>
      <xdr:nvPicPr>
        <xdr:cNvPr id="2" name="Picture 5" descr="Largelogotra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7424" y="8120526"/>
          <a:ext cx="903006" cy="7942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448235</xdr:colOff>
      <xdr:row>19</xdr:row>
      <xdr:rowOff>26147</xdr:rowOff>
    </xdr:from>
    <xdr:to>
      <xdr:col>13</xdr:col>
      <xdr:colOff>915025</xdr:colOff>
      <xdr:row>20</xdr:row>
      <xdr:rowOff>215034</xdr:rowOff>
    </xdr:to>
    <xdr:pic>
      <xdr:nvPicPr>
        <xdr:cNvPr id="3" name="Picture 2">
          <a:hlinkClick xmlns:r="http://schemas.openxmlformats.org/officeDocument/2006/relationships" r:id="rId2"/>
          <a:extLst>
            <a:ext uri="{FF2B5EF4-FFF2-40B4-BE49-F238E27FC236}">
              <a16:creationId xmlns:a16="http://schemas.microsoft.com/office/drawing/2014/main" id="{41404E63-40DF-42C2-B647-3DC0B0C322FF}"/>
            </a:ext>
          </a:extLst>
        </xdr:cNvPr>
        <xdr:cNvPicPr>
          <a:picLocks noChangeAspect="1"/>
        </xdr:cNvPicPr>
      </xdr:nvPicPr>
      <xdr:blipFill>
        <a:blip xmlns:r="http://schemas.openxmlformats.org/officeDocument/2006/relationships" r:embed="rId3"/>
        <a:stretch>
          <a:fillRect/>
        </a:stretch>
      </xdr:blipFill>
      <xdr:spPr>
        <a:xfrm>
          <a:off x="12931588" y="11265647"/>
          <a:ext cx="466790" cy="502652"/>
        </a:xfrm>
        <a:prstGeom prst="rect">
          <a:avLst/>
        </a:prstGeom>
      </xdr:spPr>
    </xdr:pic>
    <xdr:clientData/>
  </xdr:twoCellAnchor>
  <xdr:twoCellAnchor>
    <xdr:from>
      <xdr:col>10</xdr:col>
      <xdr:colOff>219075</xdr:colOff>
      <xdr:row>4</xdr:row>
      <xdr:rowOff>0</xdr:rowOff>
    </xdr:from>
    <xdr:to>
      <xdr:col>10</xdr:col>
      <xdr:colOff>1190625</xdr:colOff>
      <xdr:row>4</xdr:row>
      <xdr:rowOff>342900</xdr:rowOff>
    </xdr:to>
    <xdr:sp macro="" textlink="">
      <xdr:nvSpPr>
        <xdr:cNvPr id="6" name="Arrow: Right 5">
          <a:extLst>
            <a:ext uri="{FF2B5EF4-FFF2-40B4-BE49-F238E27FC236}">
              <a16:creationId xmlns:a16="http://schemas.microsoft.com/office/drawing/2014/main" id="{7A385695-013F-53D1-F562-98BBC8F9E8CD}"/>
            </a:ext>
          </a:extLst>
        </xdr:cNvPr>
        <xdr:cNvSpPr/>
      </xdr:nvSpPr>
      <xdr:spPr>
        <a:xfrm rot="10800000">
          <a:off x="9582150" y="7200899"/>
          <a:ext cx="971550" cy="342901"/>
        </a:xfrm>
        <a:prstGeom prst="rightArrow">
          <a:avLst>
            <a:gd name="adj1" fmla="val 50000"/>
            <a:gd name="adj2" fmla="val 107895"/>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commerce.wa.gov/homelessness-response/family-adult-homelessness/consolidated-homeless-grant/" TargetMode="External"/><Relationship Id="rId2" Type="http://schemas.openxmlformats.org/officeDocument/2006/relationships/hyperlink" Target="https://www.kitsap.gov/hs/Pages/HH-Grant-Recipients-page.aspx" TargetMode="External"/><Relationship Id="rId1" Type="http://schemas.openxmlformats.org/officeDocument/2006/relationships/hyperlink" Target="https://www.cognitoforms.com/KitsapCounty1/KCHHDReimbursementRequestForm"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kitsap.gov/hs/Pages/HH-Grant-Recipients-page.aspx"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cognitoforms.com/KitsapCounty1/KCHHDReimbursementRequestFor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1593D-57A2-4AEB-BA5A-2EBB142B44AB}">
  <sheetPr codeName="Sheet4"/>
  <dimension ref="B1:E95"/>
  <sheetViews>
    <sheetView tabSelected="1" zoomScale="115" zoomScaleNormal="115" workbookViewId="0">
      <selection activeCell="B96" sqref="B96"/>
    </sheetView>
  </sheetViews>
  <sheetFormatPr defaultColWidth="8.85546875" defaultRowHeight="15" x14ac:dyDescent="0.25"/>
  <cols>
    <col min="1" max="1" width="2.28515625" style="61" customWidth="1"/>
    <col min="2" max="2" width="76.5703125" style="88" customWidth="1"/>
    <col min="3" max="3" width="39.85546875" style="61" customWidth="1"/>
    <col min="4" max="4" width="60.5703125" style="61" customWidth="1"/>
    <col min="5" max="16384" width="8.85546875" style="61"/>
  </cols>
  <sheetData>
    <row r="1" spans="2:4" ht="6.75" customHeight="1" x14ac:dyDescent="0.3">
      <c r="B1" s="100"/>
      <c r="C1" s="99"/>
    </row>
    <row r="2" spans="2:4" ht="10.5" customHeight="1" x14ac:dyDescent="0.25">
      <c r="B2" s="98"/>
      <c r="C2" s="97"/>
    </row>
    <row r="3" spans="2:4" ht="23.25" x14ac:dyDescent="0.35">
      <c r="B3" s="163" t="s">
        <v>347</v>
      </c>
      <c r="C3" s="164"/>
    </row>
    <row r="4" spans="2:4" ht="21" x14ac:dyDescent="0.35">
      <c r="B4" s="165" t="s">
        <v>348</v>
      </c>
      <c r="C4" s="164"/>
    </row>
    <row r="5" spans="2:4" ht="12" customHeight="1" x14ac:dyDescent="0.25">
      <c r="B5" s="98"/>
      <c r="C5" s="97"/>
    </row>
    <row r="6" spans="2:4" ht="8.25" customHeight="1" x14ac:dyDescent="0.25">
      <c r="B6" s="98"/>
      <c r="C6" s="97"/>
    </row>
    <row r="7" spans="2:4" ht="23.25" customHeight="1" x14ac:dyDescent="0.4">
      <c r="B7" s="166" t="str">
        <f>"2026 KCHHD Expense Report Form v" &amp; '1.3.3'!B2&amp;" Instructions"</f>
        <v>2026 KCHHD Expense Report Form v1.3.4 Instructions</v>
      </c>
      <c r="C7" s="167"/>
    </row>
    <row r="8" spans="2:4" s="88" customFormat="1" ht="84" customHeight="1" x14ac:dyDescent="0.25">
      <c r="B8" s="168" t="s">
        <v>419</v>
      </c>
      <c r="C8" s="169"/>
      <c r="D8" s="121"/>
    </row>
    <row r="9" spans="2:4" s="88" customFormat="1" ht="220.5" customHeight="1" x14ac:dyDescent="0.25">
      <c r="B9" s="172" t="s">
        <v>478</v>
      </c>
      <c r="C9" s="173"/>
    </row>
    <row r="10" spans="2:4" s="88" customFormat="1" ht="20.25" customHeight="1" x14ac:dyDescent="0.25">
      <c r="B10" s="174" t="s">
        <v>313</v>
      </c>
      <c r="C10" s="175"/>
    </row>
    <row r="11" spans="2:4" s="88" customFormat="1" ht="76.5" customHeight="1" x14ac:dyDescent="0.25">
      <c r="B11" s="176" t="s">
        <v>413</v>
      </c>
      <c r="C11" s="177"/>
    </row>
    <row r="12" spans="2:4" s="88" customFormat="1" ht="66" customHeight="1" x14ac:dyDescent="0.25">
      <c r="B12" s="176" t="s">
        <v>414</v>
      </c>
      <c r="C12" s="177"/>
    </row>
    <row r="13" spans="2:4" s="88" customFormat="1" ht="20.25" customHeight="1" x14ac:dyDescent="0.25">
      <c r="B13" s="174" t="s">
        <v>383</v>
      </c>
      <c r="C13" s="175"/>
    </row>
    <row r="14" spans="2:4" ht="9" customHeight="1" x14ac:dyDescent="0.25">
      <c r="B14" s="170"/>
      <c r="C14" s="171"/>
    </row>
    <row r="15" spans="2:4" ht="23.25" customHeight="1" thickBot="1" x14ac:dyDescent="0.3">
      <c r="B15" s="161" t="s">
        <v>392</v>
      </c>
      <c r="C15" s="162"/>
    </row>
    <row r="16" spans="2:4" ht="19.5" customHeight="1" thickBot="1" x14ac:dyDescent="0.3">
      <c r="B16" s="123" t="s">
        <v>345</v>
      </c>
      <c r="C16" s="124" t="s">
        <v>349</v>
      </c>
      <c r="D16" s="124" t="s">
        <v>393</v>
      </c>
    </row>
    <row r="17" spans="2:4" ht="31.5" x14ac:dyDescent="0.25">
      <c r="B17" s="90" t="s">
        <v>350</v>
      </c>
      <c r="C17" s="154" t="s">
        <v>352</v>
      </c>
      <c r="D17" s="118"/>
    </row>
    <row r="18" spans="2:4" ht="69.75" customHeight="1" thickBot="1" x14ac:dyDescent="0.3">
      <c r="B18" s="94" t="s">
        <v>351</v>
      </c>
      <c r="C18" s="155"/>
      <c r="D18" s="119"/>
    </row>
    <row r="19" spans="2:4" ht="17.25" customHeight="1" x14ac:dyDescent="0.25">
      <c r="B19" s="90" t="s">
        <v>8</v>
      </c>
      <c r="C19" s="154" t="s">
        <v>353</v>
      </c>
      <c r="D19" s="119"/>
    </row>
    <row r="20" spans="2:4" ht="42.75" customHeight="1" thickBot="1" x14ac:dyDescent="0.3">
      <c r="B20" s="96" t="s">
        <v>421</v>
      </c>
      <c r="C20" s="157"/>
      <c r="D20" s="119"/>
    </row>
    <row r="21" spans="2:4" ht="17.25" customHeight="1" x14ac:dyDescent="0.25">
      <c r="B21" s="90" t="s">
        <v>354</v>
      </c>
      <c r="C21" s="154" t="s">
        <v>355</v>
      </c>
      <c r="D21" s="119"/>
    </row>
    <row r="22" spans="2:4" ht="30.75" customHeight="1" thickBot="1" x14ac:dyDescent="0.3">
      <c r="B22" s="96" t="s">
        <v>418</v>
      </c>
      <c r="C22" s="157"/>
      <c r="D22" s="119"/>
    </row>
    <row r="23" spans="2:4" ht="15.75" x14ac:dyDescent="0.25">
      <c r="B23" s="90" t="s">
        <v>356</v>
      </c>
      <c r="C23" s="154" t="s">
        <v>358</v>
      </c>
      <c r="D23" s="119"/>
    </row>
    <row r="24" spans="2:4" ht="30.75" customHeight="1" thickBot="1" x14ac:dyDescent="0.3">
      <c r="B24" s="91" t="s">
        <v>357</v>
      </c>
      <c r="C24" s="155"/>
      <c r="D24" s="119"/>
    </row>
    <row r="25" spans="2:4" ht="15.75" x14ac:dyDescent="0.25">
      <c r="B25" s="90" t="s">
        <v>359</v>
      </c>
      <c r="C25" s="154" t="s">
        <v>360</v>
      </c>
      <c r="D25" s="119"/>
    </row>
    <row r="26" spans="2:4" ht="18.75" customHeight="1" thickBot="1" x14ac:dyDescent="0.3">
      <c r="B26" s="91" t="s">
        <v>346</v>
      </c>
      <c r="C26" s="155"/>
      <c r="D26" s="119"/>
    </row>
    <row r="27" spans="2:4" ht="15.75" x14ac:dyDescent="0.25">
      <c r="B27" s="90" t="s">
        <v>361</v>
      </c>
      <c r="C27" s="154" t="s">
        <v>362</v>
      </c>
      <c r="D27" s="119"/>
    </row>
    <row r="28" spans="2:4" ht="30" customHeight="1" thickBot="1" x14ac:dyDescent="0.3">
      <c r="B28" s="91" t="s">
        <v>363</v>
      </c>
      <c r="C28" s="155"/>
      <c r="D28" s="119"/>
    </row>
    <row r="29" spans="2:4" ht="15.75" x14ac:dyDescent="0.25">
      <c r="B29" s="90" t="s">
        <v>364</v>
      </c>
      <c r="C29" s="154" t="s">
        <v>406</v>
      </c>
      <c r="D29" s="119"/>
    </row>
    <row r="30" spans="2:4" ht="69.75" customHeight="1" thickBot="1" x14ac:dyDescent="0.3">
      <c r="B30" s="91" t="s">
        <v>365</v>
      </c>
      <c r="C30" s="155"/>
      <c r="D30" s="120"/>
    </row>
    <row r="31" spans="2:4" ht="15.75" x14ac:dyDescent="0.25">
      <c r="B31" s="90" t="s">
        <v>366</v>
      </c>
      <c r="C31" s="154" t="s">
        <v>367</v>
      </c>
      <c r="D31" s="90" t="s">
        <v>384</v>
      </c>
    </row>
    <row r="32" spans="2:4" ht="54.75" customHeight="1" thickBot="1" x14ac:dyDescent="0.3">
      <c r="B32" s="91" t="s">
        <v>369</v>
      </c>
      <c r="C32" s="155"/>
      <c r="D32" s="91" t="s">
        <v>390</v>
      </c>
    </row>
    <row r="33" spans="2:5" ht="50.25" customHeight="1" thickBot="1" x14ac:dyDescent="0.3">
      <c r="B33" s="159" t="s">
        <v>370</v>
      </c>
      <c r="C33" s="160"/>
      <c r="D33" s="108" t="s">
        <v>385</v>
      </c>
    </row>
    <row r="34" spans="2:5" ht="30.75" customHeight="1" x14ac:dyDescent="0.25">
      <c r="B34" s="93" t="s">
        <v>5</v>
      </c>
      <c r="C34" s="155" t="s">
        <v>373</v>
      </c>
      <c r="D34" s="93" t="s">
        <v>386</v>
      </c>
    </row>
    <row r="35" spans="2:5" ht="64.5" customHeight="1" thickBot="1" x14ac:dyDescent="0.3">
      <c r="B35" s="91" t="s">
        <v>368</v>
      </c>
      <c r="C35" s="155"/>
      <c r="D35" s="91" t="s">
        <v>391</v>
      </c>
    </row>
    <row r="36" spans="2:5" ht="21" customHeight="1" thickBot="1" x14ac:dyDescent="0.3">
      <c r="B36" s="90" t="s">
        <v>371</v>
      </c>
      <c r="C36" s="158" t="s">
        <v>374</v>
      </c>
      <c r="D36" s="109" t="s">
        <v>383</v>
      </c>
    </row>
    <row r="37" spans="2:5" ht="42.75" customHeight="1" thickBot="1" x14ac:dyDescent="0.3">
      <c r="B37" s="91" t="s">
        <v>372</v>
      </c>
      <c r="C37" s="155"/>
      <c r="D37" s="118"/>
    </row>
    <row r="38" spans="2:5" ht="15.75" x14ac:dyDescent="0.25">
      <c r="B38" s="90" t="s">
        <v>17</v>
      </c>
      <c r="C38" s="154" t="s">
        <v>378</v>
      </c>
      <c r="D38" s="119"/>
      <c r="E38" s="107"/>
    </row>
    <row r="39" spans="2:5" ht="33.75" customHeight="1" thickBot="1" x14ac:dyDescent="0.3">
      <c r="B39" s="91" t="s">
        <v>375</v>
      </c>
      <c r="C39" s="155"/>
      <c r="D39" s="119"/>
    </row>
    <row r="40" spans="2:5" ht="15.75" x14ac:dyDescent="0.25">
      <c r="B40" s="90" t="s">
        <v>376</v>
      </c>
      <c r="C40" s="154" t="s">
        <v>379</v>
      </c>
      <c r="D40" s="119"/>
    </row>
    <row r="41" spans="2:5" ht="54.75" customHeight="1" thickBot="1" x14ac:dyDescent="0.3">
      <c r="B41" s="91" t="s">
        <v>377</v>
      </c>
      <c r="C41" s="155"/>
      <c r="D41" s="119"/>
    </row>
    <row r="42" spans="2:5" ht="17.25" customHeight="1" x14ac:dyDescent="0.25">
      <c r="B42" s="90" t="s">
        <v>380</v>
      </c>
      <c r="C42" s="154" t="s">
        <v>407</v>
      </c>
      <c r="D42" s="119"/>
    </row>
    <row r="43" spans="2:5" ht="42.75" customHeight="1" thickBot="1" x14ac:dyDescent="0.3">
      <c r="B43" s="91" t="s">
        <v>381</v>
      </c>
      <c r="C43" s="155"/>
      <c r="D43" s="119"/>
    </row>
    <row r="44" spans="2:5" ht="17.25" customHeight="1" x14ac:dyDescent="0.25">
      <c r="B44" s="90" t="s">
        <v>382</v>
      </c>
      <c r="C44" s="154" t="s">
        <v>408</v>
      </c>
      <c r="D44" s="119"/>
    </row>
    <row r="45" spans="2:5" ht="42" customHeight="1" thickBot="1" x14ac:dyDescent="0.3">
      <c r="B45" s="91" t="s">
        <v>409</v>
      </c>
      <c r="C45" s="155"/>
      <c r="D45" s="120"/>
    </row>
    <row r="46" spans="2:5" ht="19.5" thickBot="1" x14ac:dyDescent="0.3">
      <c r="B46" s="116" t="s">
        <v>387</v>
      </c>
      <c r="C46" s="117"/>
      <c r="D46" s="117"/>
    </row>
    <row r="47" spans="2:5" ht="15.75" customHeight="1" x14ac:dyDescent="0.25">
      <c r="B47" s="110" t="s">
        <v>415</v>
      </c>
      <c r="C47" s="92"/>
    </row>
    <row r="48" spans="2:5" ht="18.75" customHeight="1" x14ac:dyDescent="0.25">
      <c r="B48" s="113" t="s">
        <v>388</v>
      </c>
      <c r="C48" s="112"/>
    </row>
    <row r="49" spans="2:3" ht="18.75" customHeight="1" x14ac:dyDescent="0.25">
      <c r="B49" s="111"/>
      <c r="C49" s="112"/>
    </row>
    <row r="50" spans="2:3" ht="18.75" customHeight="1" x14ac:dyDescent="0.25">
      <c r="B50" s="111"/>
      <c r="C50" s="112"/>
    </row>
    <row r="51" spans="2:3" ht="18.75" customHeight="1" x14ac:dyDescent="0.25">
      <c r="B51" s="111"/>
      <c r="C51" s="112"/>
    </row>
    <row r="52" spans="2:3" ht="18.75" customHeight="1" x14ac:dyDescent="0.25">
      <c r="B52" s="111"/>
      <c r="C52" s="112"/>
    </row>
    <row r="53" spans="2:3" ht="18.75" customHeight="1" x14ac:dyDescent="0.25">
      <c r="B53" s="111"/>
      <c r="C53" s="112"/>
    </row>
    <row r="54" spans="2:3" ht="18.75" customHeight="1" x14ac:dyDescent="0.25">
      <c r="B54" s="111"/>
      <c r="C54" s="112"/>
    </row>
    <row r="55" spans="2:3" ht="18.75" customHeight="1" x14ac:dyDescent="0.25">
      <c r="B55" s="111"/>
      <c r="C55" s="112"/>
    </row>
    <row r="56" spans="2:3" ht="18.75" customHeight="1" x14ac:dyDescent="0.25">
      <c r="B56" s="147" t="s">
        <v>417</v>
      </c>
      <c r="C56" s="148"/>
    </row>
    <row r="57" spans="2:3" ht="18.75" customHeight="1" x14ac:dyDescent="0.25">
      <c r="B57" s="149"/>
      <c r="C57" s="148"/>
    </row>
    <row r="58" spans="2:3" ht="26.25" customHeight="1" x14ac:dyDescent="0.25">
      <c r="B58" s="114"/>
      <c r="C58" s="115"/>
    </row>
    <row r="59" spans="2:3" ht="26.25" customHeight="1" x14ac:dyDescent="0.25">
      <c r="B59" s="114"/>
      <c r="C59" s="115"/>
    </row>
    <row r="60" spans="2:3" ht="26.25" customHeight="1" x14ac:dyDescent="0.25">
      <c r="B60" s="114"/>
      <c r="C60" s="115"/>
    </row>
    <row r="61" spans="2:3" ht="26.25" customHeight="1" x14ac:dyDescent="0.25">
      <c r="B61" s="114"/>
      <c r="C61" s="115"/>
    </row>
    <row r="62" spans="2:3" ht="26.25" customHeight="1" x14ac:dyDescent="0.25">
      <c r="B62" s="114"/>
      <c r="C62" s="115"/>
    </row>
    <row r="63" spans="2:3" ht="26.25" customHeight="1" x14ac:dyDescent="0.25">
      <c r="B63" s="114"/>
      <c r="C63" s="115"/>
    </row>
    <row r="64" spans="2:3" ht="26.25" customHeight="1" x14ac:dyDescent="0.25">
      <c r="B64" s="114"/>
      <c r="C64" s="115"/>
    </row>
    <row r="65" spans="2:3" ht="26.25" customHeight="1" x14ac:dyDescent="0.25">
      <c r="B65" s="114"/>
      <c r="C65" s="115"/>
    </row>
    <row r="66" spans="2:3" ht="26.25" customHeight="1" x14ac:dyDescent="0.25">
      <c r="B66" s="114"/>
      <c r="C66" s="115"/>
    </row>
    <row r="67" spans="2:3" ht="26.25" customHeight="1" x14ac:dyDescent="0.25">
      <c r="B67" s="114"/>
      <c r="C67" s="115"/>
    </row>
    <row r="68" spans="2:3" ht="26.25" customHeight="1" x14ac:dyDescent="0.25">
      <c r="B68" s="114"/>
      <c r="C68" s="115"/>
    </row>
    <row r="69" spans="2:3" ht="26.25" customHeight="1" x14ac:dyDescent="0.25">
      <c r="B69" s="114"/>
      <c r="C69" s="115"/>
    </row>
    <row r="70" spans="2:3" ht="26.25" customHeight="1" x14ac:dyDescent="0.25">
      <c r="B70" s="114"/>
      <c r="C70" s="115"/>
    </row>
    <row r="71" spans="2:3" ht="33.75" customHeight="1" x14ac:dyDescent="0.25">
      <c r="B71" s="114"/>
      <c r="C71" s="115"/>
    </row>
    <row r="72" spans="2:3" ht="47.25" customHeight="1" x14ac:dyDescent="0.25">
      <c r="B72" s="149" t="s">
        <v>389</v>
      </c>
      <c r="C72" s="148"/>
    </row>
    <row r="73" spans="2:3" ht="32.25" customHeight="1" x14ac:dyDescent="0.25">
      <c r="B73" s="114"/>
      <c r="C73" s="115"/>
    </row>
    <row r="74" spans="2:3" ht="32.25" customHeight="1" x14ac:dyDescent="0.25">
      <c r="B74" s="114"/>
      <c r="C74" s="115"/>
    </row>
    <row r="75" spans="2:3" ht="32.25" customHeight="1" x14ac:dyDescent="0.25">
      <c r="B75" s="114"/>
      <c r="C75" s="115"/>
    </row>
    <row r="76" spans="2:3" ht="32.25" customHeight="1" x14ac:dyDescent="0.25">
      <c r="B76" s="114"/>
      <c r="C76" s="115"/>
    </row>
    <row r="77" spans="2:3" ht="32.25" customHeight="1" x14ac:dyDescent="0.25">
      <c r="B77" s="114"/>
      <c r="C77" s="115"/>
    </row>
    <row r="78" spans="2:3" ht="32.25" customHeight="1" x14ac:dyDescent="0.25">
      <c r="B78" s="114"/>
      <c r="C78" s="115"/>
    </row>
    <row r="79" spans="2:3" ht="32.25" customHeight="1" x14ac:dyDescent="0.25">
      <c r="B79" s="114"/>
      <c r="C79" s="115"/>
    </row>
    <row r="80" spans="2:3" ht="32.25" customHeight="1" thickBot="1" x14ac:dyDescent="0.3">
      <c r="B80" s="114"/>
      <c r="C80" s="115"/>
    </row>
    <row r="81" spans="2:3" ht="19.5" thickBot="1" x14ac:dyDescent="0.3">
      <c r="B81" s="152" t="s">
        <v>345</v>
      </c>
      <c r="C81" s="95" t="s">
        <v>394</v>
      </c>
    </row>
    <row r="82" spans="2:3" ht="39" customHeight="1" thickBot="1" x14ac:dyDescent="0.3">
      <c r="B82" s="153"/>
      <c r="C82" s="122" t="s">
        <v>319</v>
      </c>
    </row>
    <row r="83" spans="2:3" ht="86.25" customHeight="1" thickBot="1" x14ac:dyDescent="0.3">
      <c r="B83" s="150" t="s">
        <v>420</v>
      </c>
      <c r="C83" s="151"/>
    </row>
    <row r="84" spans="2:3" ht="15.75" x14ac:dyDescent="0.25">
      <c r="B84" s="93" t="s">
        <v>5</v>
      </c>
      <c r="C84" s="154" t="s">
        <v>396</v>
      </c>
    </row>
    <row r="85" spans="2:3" ht="42" customHeight="1" thickBot="1" x14ac:dyDescent="0.3">
      <c r="B85" s="91" t="s">
        <v>395</v>
      </c>
      <c r="C85" s="155"/>
    </row>
    <row r="86" spans="2:3" ht="15.75" x14ac:dyDescent="0.25">
      <c r="B86" s="90" t="s">
        <v>397</v>
      </c>
      <c r="C86" s="154" t="s">
        <v>398</v>
      </c>
    </row>
    <row r="87" spans="2:3" ht="68.25" customHeight="1" thickBot="1" x14ac:dyDescent="0.3">
      <c r="B87" s="91" t="s">
        <v>467</v>
      </c>
      <c r="C87" s="155"/>
    </row>
    <row r="88" spans="2:3" ht="15.75" x14ac:dyDescent="0.25">
      <c r="B88" s="90" t="s">
        <v>399</v>
      </c>
      <c r="C88" s="156" t="s">
        <v>401</v>
      </c>
    </row>
    <row r="89" spans="2:3" ht="43.5" customHeight="1" thickBot="1" x14ac:dyDescent="0.3">
      <c r="B89" s="91" t="s">
        <v>400</v>
      </c>
      <c r="C89" s="157"/>
    </row>
    <row r="90" spans="2:3" ht="16.5" thickBot="1" x14ac:dyDescent="0.3">
      <c r="B90" s="90" t="s">
        <v>11</v>
      </c>
      <c r="C90" s="146" t="s">
        <v>403</v>
      </c>
    </row>
    <row r="91" spans="2:3" ht="42" customHeight="1" thickBot="1" x14ac:dyDescent="0.3">
      <c r="B91" s="91" t="s">
        <v>402</v>
      </c>
      <c r="C91" s="146"/>
    </row>
    <row r="92" spans="2:3" ht="16.5" thickBot="1" x14ac:dyDescent="0.3">
      <c r="B92" s="90" t="s">
        <v>404</v>
      </c>
      <c r="C92" s="146" t="s">
        <v>405</v>
      </c>
    </row>
    <row r="93" spans="2:3" ht="42.75" customHeight="1" thickBot="1" x14ac:dyDescent="0.3">
      <c r="B93" s="89" t="s">
        <v>412</v>
      </c>
      <c r="C93" s="146"/>
    </row>
    <row r="94" spans="2:3" ht="16.5" thickBot="1" x14ac:dyDescent="0.3">
      <c r="B94" s="90" t="s">
        <v>410</v>
      </c>
      <c r="C94" s="146" t="s">
        <v>411</v>
      </c>
    </row>
    <row r="95" spans="2:3" ht="51.75" thickBot="1" x14ac:dyDescent="0.3">
      <c r="B95" s="89" t="s">
        <v>479</v>
      </c>
      <c r="C95" s="146"/>
    </row>
  </sheetData>
  <sheetProtection algorithmName="SHA-512" hashValue="eqpO9AM2gjTbeyg79T3lnYdVHU/oUBVpdIaPHwLDME7N6kQc+ayx6LTztmCjkII4yGc3151S5V+wBsI6umpgbA==" saltValue="JvdZ/epVtVTYym95HyaYNw==" spinCount="100000" sheet="1" objects="1" scenarios="1"/>
  <mergeCells count="36">
    <mergeCell ref="B3:C3"/>
    <mergeCell ref="B4:C4"/>
    <mergeCell ref="B7:C7"/>
    <mergeCell ref="B8:C8"/>
    <mergeCell ref="B14:C14"/>
    <mergeCell ref="B9:C9"/>
    <mergeCell ref="B10:C10"/>
    <mergeCell ref="B11:C11"/>
    <mergeCell ref="B12:C12"/>
    <mergeCell ref="B13:C13"/>
    <mergeCell ref="C34:C35"/>
    <mergeCell ref="B33:C33"/>
    <mergeCell ref="B15:C15"/>
    <mergeCell ref="C17:C18"/>
    <mergeCell ref="C19:C20"/>
    <mergeCell ref="C21:C22"/>
    <mergeCell ref="C23:C24"/>
    <mergeCell ref="C25:C26"/>
    <mergeCell ref="C27:C28"/>
    <mergeCell ref="C29:C30"/>
    <mergeCell ref="C31:C32"/>
    <mergeCell ref="C36:C37"/>
    <mergeCell ref="C38:C39"/>
    <mergeCell ref="C40:C41"/>
    <mergeCell ref="C42:C43"/>
    <mergeCell ref="C44:C45"/>
    <mergeCell ref="C92:C93"/>
    <mergeCell ref="B56:C57"/>
    <mergeCell ref="B72:C72"/>
    <mergeCell ref="B83:C83"/>
    <mergeCell ref="C94:C95"/>
    <mergeCell ref="B81:B82"/>
    <mergeCell ref="C84:C85"/>
    <mergeCell ref="C86:C87"/>
    <mergeCell ref="C88:C89"/>
    <mergeCell ref="C90:C91"/>
  </mergeCells>
  <conditionalFormatting sqref="B33">
    <cfRule type="expression" dxfId="20" priority="2">
      <formula>IF(#REF!=1,CELL("protect",B33)=0,0)</formula>
    </cfRule>
  </conditionalFormatting>
  <dataValidations count="1">
    <dataValidation operator="greaterThan" allowBlank="1" showInputMessage="1" showErrorMessage="1" sqref="C1" xr:uid="{AEFA76CF-7C54-4BE7-822B-E78ACA02E5CC}"/>
  </dataValidations>
  <hyperlinks>
    <hyperlink ref="B10" r:id="rId1" xr:uid="{B81AEA90-C356-4CCE-B2D6-16870FFAE312}"/>
    <hyperlink ref="B13" r:id="rId2" xr:uid="{BFB7B1EF-647B-49ED-B33F-AAC898ACB576}"/>
    <hyperlink ref="D33" r:id="rId3" xr:uid="{0663AB5F-C33D-452C-A3B1-CCD16F7C983C}"/>
    <hyperlink ref="D36" r:id="rId4" xr:uid="{43176324-10C8-4826-88DD-841D761FADCD}"/>
  </hyperlinks>
  <pageMargins left="0.7" right="0.7" top="0.75" bottom="0.75" header="0.3" footer="0.3"/>
  <pageSetup scale="73" fitToHeight="0" orientation="portrait" r:id="rId5"/>
  <rowBreaks count="3" manualBreakCount="3">
    <brk id="15" max="16383" man="1"/>
    <brk id="45" max="16383" man="1"/>
    <brk id="80" max="16383" man="1"/>
  </rowBreaks>
  <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5" tint="0.39997558519241921"/>
    <pageSetUpPr fitToPage="1"/>
  </sheetPr>
  <dimension ref="B1:AH48"/>
  <sheetViews>
    <sheetView showGridLines="0" zoomScaleNormal="100" workbookViewId="0">
      <selection activeCell="J5" sqref="J5"/>
    </sheetView>
  </sheetViews>
  <sheetFormatPr defaultRowHeight="15" x14ac:dyDescent="0.25"/>
  <cols>
    <col min="1" max="1" width="2.7109375" style="64" customWidth="1"/>
    <col min="2" max="2" width="2.5703125" style="64" customWidth="1"/>
    <col min="3" max="3" width="22.28515625" style="64" customWidth="1"/>
    <col min="4" max="4" width="16.7109375" style="64" customWidth="1"/>
    <col min="5" max="5" width="23.140625" style="64" customWidth="1"/>
    <col min="6" max="6" width="10.28515625" style="64" customWidth="1"/>
    <col min="7" max="7" width="13.140625" style="64" customWidth="1"/>
    <col min="8" max="8" width="4.140625" style="64" customWidth="1"/>
    <col min="9" max="11" width="24.42578125" style="64" customWidth="1"/>
    <col min="12" max="12" width="2.5703125" style="64" customWidth="1"/>
    <col min="13" max="13" width="2.140625" style="64" customWidth="1"/>
    <col min="14" max="14" width="21.85546875" style="64" customWidth="1"/>
    <col min="15" max="22" width="9.140625" style="64"/>
    <col min="23" max="23" width="9.140625" style="64" customWidth="1"/>
    <col min="24" max="24" width="1.85546875" style="64" customWidth="1"/>
    <col min="25" max="16384" width="9.140625" style="64"/>
  </cols>
  <sheetData>
    <row r="1" spans="2:16" ht="13.5" customHeight="1" x14ac:dyDescent="0.25"/>
    <row r="2" spans="2:16" ht="27" customHeight="1" x14ac:dyDescent="0.5">
      <c r="B2" s="87"/>
      <c r="C2" s="193" t="s">
        <v>315</v>
      </c>
      <c r="D2" s="194"/>
      <c r="E2" s="194"/>
      <c r="F2" s="194"/>
      <c r="G2" s="194"/>
      <c r="H2" s="194"/>
      <c r="I2" s="194"/>
      <c r="J2" s="194"/>
      <c r="K2" s="194"/>
      <c r="L2" s="72">
        <v>1</v>
      </c>
    </row>
    <row r="3" spans="2:16" ht="60" customHeight="1" x14ac:dyDescent="0.25">
      <c r="B3" s="70"/>
      <c r="C3" s="195" t="s">
        <v>476</v>
      </c>
      <c r="D3" s="196"/>
      <c r="E3" s="196"/>
      <c r="F3" s="196"/>
      <c r="G3" s="196"/>
      <c r="H3" s="196"/>
      <c r="I3" s="196"/>
      <c r="J3" s="196"/>
      <c r="K3" s="196"/>
      <c r="L3" s="76"/>
    </row>
    <row r="4" spans="2:16" ht="25.5" customHeight="1" thickBot="1" x14ac:dyDescent="0.3">
      <c r="B4" s="70"/>
      <c r="C4" s="197" t="s">
        <v>313</v>
      </c>
      <c r="D4" s="198"/>
      <c r="E4" s="198"/>
      <c r="F4" s="198"/>
      <c r="G4" s="198"/>
      <c r="H4" s="198"/>
      <c r="I4" s="198"/>
      <c r="J4" s="198"/>
      <c r="K4" s="198"/>
      <c r="L4" s="76"/>
    </row>
    <row r="5" spans="2:16" ht="29.25" customHeight="1" thickBot="1" x14ac:dyDescent="0.3">
      <c r="B5" s="70"/>
      <c r="C5"/>
      <c r="D5" s="34" t="s">
        <v>90</v>
      </c>
      <c r="E5" s="35"/>
      <c r="F5" s="35"/>
      <c r="G5" s="35"/>
      <c r="H5" s="35"/>
      <c r="I5" s="35"/>
      <c r="J5" s="68" t="s">
        <v>466</v>
      </c>
      <c r="K5"/>
      <c r="L5" s="70"/>
      <c r="P5" s="86"/>
    </row>
    <row r="6" spans="2:16" x14ac:dyDescent="0.25">
      <c r="B6" s="75"/>
      <c r="C6" s="73"/>
      <c r="D6" s="73"/>
      <c r="E6" s="73"/>
      <c r="F6" s="73"/>
      <c r="G6" s="73"/>
      <c r="H6" s="73"/>
      <c r="I6" s="73"/>
      <c r="J6" s="74"/>
      <c r="K6" s="73"/>
      <c r="L6" s="71"/>
    </row>
    <row r="7" spans="2:16" x14ac:dyDescent="0.25">
      <c r="B7" s="67"/>
      <c r="C7" s="67"/>
      <c r="D7" s="67"/>
      <c r="E7" s="67"/>
      <c r="F7" s="67"/>
      <c r="G7" s="67"/>
      <c r="H7" s="67"/>
      <c r="I7" s="67"/>
      <c r="J7" s="67"/>
      <c r="K7" s="67"/>
      <c r="L7" s="67"/>
      <c r="M7" s="67"/>
    </row>
    <row r="8" spans="2:16" x14ac:dyDescent="0.25">
      <c r="B8"/>
      <c r="C8" s="9"/>
      <c r="D8"/>
      <c r="E8"/>
      <c r="F8" s="1"/>
      <c r="G8" s="1"/>
      <c r="H8" s="1"/>
      <c r="I8"/>
      <c r="J8"/>
      <c r="K8"/>
      <c r="L8"/>
    </row>
    <row r="9" spans="2:16" ht="24.75" customHeight="1" x14ac:dyDescent="0.4">
      <c r="B9"/>
      <c r="C9" s="42" t="s">
        <v>0</v>
      </c>
      <c r="D9" s="43"/>
      <c r="E9" s="43"/>
      <c r="F9" s="43"/>
      <c r="G9" s="43"/>
      <c r="H9" s="43"/>
      <c r="I9" s="43"/>
      <c r="J9" s="43"/>
      <c r="K9" s="43"/>
      <c r="L9"/>
    </row>
    <row r="10" spans="2:16" ht="20.25" x14ac:dyDescent="0.3">
      <c r="B10"/>
      <c r="C10" s="44" t="s">
        <v>240</v>
      </c>
      <c r="D10" s="45"/>
      <c r="E10" s="45"/>
      <c r="F10" s="45"/>
      <c r="G10" s="45"/>
      <c r="H10" s="45"/>
      <c r="I10" s="45"/>
      <c r="J10" s="45"/>
      <c r="K10" s="45"/>
      <c r="L10"/>
    </row>
    <row r="11" spans="2:16" ht="12.95" customHeight="1" x14ac:dyDescent="0.25">
      <c r="B11"/>
      <c r="C11" s="2"/>
      <c r="D11" s="2"/>
      <c r="E11" s="2"/>
      <c r="F11" s="3"/>
      <c r="G11" s="1"/>
      <c r="H11" s="1"/>
      <c r="I11"/>
      <c r="J11"/>
      <c r="K11"/>
      <c r="L11"/>
    </row>
    <row r="12" spans="2:16" ht="18" customHeight="1" thickBot="1" x14ac:dyDescent="0.3">
      <c r="B12"/>
      <c r="C12" s="46" t="s">
        <v>1</v>
      </c>
      <c r="D12" s="3"/>
      <c r="E12" s="3"/>
      <c r="F12" s="3"/>
      <c r="G12" s="1"/>
      <c r="H12" s="1"/>
      <c r="I12"/>
      <c r="J12"/>
      <c r="K12"/>
      <c r="L12"/>
    </row>
    <row r="13" spans="2:16" ht="24.95" customHeight="1" thickTop="1" thickBot="1" x14ac:dyDescent="0.3">
      <c r="B13"/>
      <c r="C13" s="47" t="s">
        <v>9</v>
      </c>
      <c r="D13" s="1"/>
      <c r="E13" s="1"/>
      <c r="F13" s="1"/>
      <c r="G13" s="1"/>
      <c r="H13" s="1"/>
      <c r="I13" s="205" t="s">
        <v>223</v>
      </c>
      <c r="J13" s="206"/>
      <c r="K13" s="125" t="s">
        <v>145</v>
      </c>
      <c r="L13" s="63"/>
      <c r="N13" s="216" t="s">
        <v>317</v>
      </c>
    </row>
    <row r="14" spans="2:16" ht="24.95" customHeight="1" x14ac:dyDescent="0.25">
      <c r="B14"/>
      <c r="C14" s="48" t="s">
        <v>2</v>
      </c>
      <c r="D14" s="1"/>
      <c r="E14" s="1"/>
      <c r="F14" s="1"/>
      <c r="G14" s="1"/>
      <c r="H14" s="1"/>
      <c r="I14" s="126" t="str">
        <f>dropdown!AA35</f>
        <v/>
      </c>
      <c r="J14" s="127"/>
      <c r="K14" s="128" t="str">
        <f>IF(I14="","",dropdown!AB35)</f>
        <v/>
      </c>
      <c r="L14"/>
      <c r="N14" s="217"/>
    </row>
    <row r="15" spans="2:16" ht="24.95" customHeight="1" x14ac:dyDescent="0.25">
      <c r="B15"/>
      <c r="C15" s="1"/>
      <c r="D15" s="1"/>
      <c r="E15" s="1"/>
      <c r="F15" s="1"/>
      <c r="G15" s="1"/>
      <c r="H15" s="1"/>
      <c r="I15" s="129" t="str">
        <f>dropdown!AA36</f>
        <v/>
      </c>
      <c r="J15" s="130"/>
      <c r="K15" s="131" t="str">
        <f>IF(I15="","",dropdown!AB36)</f>
        <v/>
      </c>
      <c r="L15"/>
      <c r="N15" s="217"/>
    </row>
    <row r="16" spans="2:16" ht="24.95" customHeight="1" x14ac:dyDescent="0.3">
      <c r="B16"/>
      <c r="C16" s="69" t="s">
        <v>8</v>
      </c>
      <c r="D16" s="84" t="s">
        <v>18</v>
      </c>
      <c r="E16" s="83"/>
      <c r="F16" s="69" t="s">
        <v>316</v>
      </c>
      <c r="G16" s="85"/>
      <c r="H16" s="79"/>
      <c r="I16" s="129" t="str">
        <f>dropdown!AA37</f>
        <v/>
      </c>
      <c r="J16" s="130"/>
      <c r="K16" s="131" t="str">
        <f>IF(I16="","",dropdown!AB37)</f>
        <v/>
      </c>
      <c r="L16"/>
      <c r="N16" s="217"/>
    </row>
    <row r="17" spans="2:14" ht="24.95" customHeight="1" x14ac:dyDescent="0.3">
      <c r="B17"/>
      <c r="C17" s="69" t="s">
        <v>7</v>
      </c>
      <c r="D17" s="207"/>
      <c r="E17" s="207"/>
      <c r="F17" s="207"/>
      <c r="G17" s="207"/>
      <c r="H17" s="82"/>
      <c r="I17" s="129" t="str">
        <f>dropdown!AA38</f>
        <v/>
      </c>
      <c r="J17" s="130"/>
      <c r="K17" s="131" t="str">
        <f>IF(I17="","",dropdown!AB38)</f>
        <v/>
      </c>
      <c r="L17"/>
      <c r="N17" s="217"/>
    </row>
    <row r="18" spans="2:14" ht="24.95" customHeight="1" x14ac:dyDescent="0.3">
      <c r="B18"/>
      <c r="C18" s="69" t="s">
        <v>10</v>
      </c>
      <c r="D18" s="208"/>
      <c r="E18" s="209"/>
      <c r="F18" s="209"/>
      <c r="G18" s="209"/>
      <c r="H18" s="59"/>
      <c r="I18" s="129" t="str">
        <f>dropdown!AA39</f>
        <v/>
      </c>
      <c r="J18" s="130"/>
      <c r="K18" s="131" t="str">
        <f>IF(I18="","",dropdown!AB39)</f>
        <v/>
      </c>
      <c r="L18"/>
      <c r="N18" s="217"/>
    </row>
    <row r="19" spans="2:14" ht="24.95" customHeight="1" x14ac:dyDescent="0.25">
      <c r="B19"/>
      <c r="C19"/>
      <c r="D19"/>
      <c r="E19"/>
      <c r="F19"/>
      <c r="G19"/>
      <c r="H19"/>
      <c r="I19" s="129" t="str">
        <f>dropdown!AA40</f>
        <v/>
      </c>
      <c r="J19" s="130"/>
      <c r="K19" s="131" t="str">
        <f>IF(I19="","",dropdown!AB40)</f>
        <v/>
      </c>
      <c r="L19"/>
      <c r="N19" s="217"/>
    </row>
    <row r="20" spans="2:14" ht="24.95" customHeight="1" x14ac:dyDescent="0.25">
      <c r="B20"/>
      <c r="C20" s="203" t="s">
        <v>312</v>
      </c>
      <c r="D20" s="204"/>
      <c r="E20" s="204"/>
      <c r="F20" s="204"/>
      <c r="G20" s="204"/>
      <c r="H20" s="59"/>
      <c r="I20" s="132" t="str">
        <f>dropdown!AA41</f>
        <v/>
      </c>
      <c r="J20" s="133"/>
      <c r="K20" s="134" t="str">
        <f>IF(I20="","",dropdown!AB41)</f>
        <v/>
      </c>
      <c r="L20"/>
      <c r="N20" s="217"/>
    </row>
    <row r="21" spans="2:14" ht="24.95" customHeight="1" thickBot="1" x14ac:dyDescent="0.3">
      <c r="B21"/>
      <c r="C21" s="204"/>
      <c r="D21" s="204"/>
      <c r="E21" s="204"/>
      <c r="F21" s="204"/>
      <c r="G21" s="204"/>
      <c r="H21" s="59"/>
      <c r="I21" s="184" t="s">
        <v>146</v>
      </c>
      <c r="J21" s="185"/>
      <c r="K21" s="135">
        <f>ROUND(SUM(K14:K20),2)</f>
        <v>0</v>
      </c>
      <c r="L21"/>
      <c r="N21" s="218"/>
    </row>
    <row r="22" spans="2:14" ht="19.5" thickTop="1" x14ac:dyDescent="0.3">
      <c r="B22"/>
      <c r="C22" s="1"/>
      <c r="D22" s="199"/>
      <c r="E22" s="1"/>
      <c r="F22" s="199"/>
      <c r="G22" s="200"/>
      <c r="H22" s="80"/>
      <c r="I22"/>
      <c r="J22"/>
      <c r="K22"/>
      <c r="L22"/>
    </row>
    <row r="23" spans="2:14" ht="15.75" customHeight="1" x14ac:dyDescent="0.3">
      <c r="B23"/>
      <c r="C23" s="49" t="s">
        <v>3</v>
      </c>
      <c r="D23" s="201"/>
      <c r="E23" s="50" t="s">
        <v>4</v>
      </c>
      <c r="F23" s="201"/>
      <c r="G23" s="202"/>
      <c r="H23" s="80"/>
      <c r="I23"/>
      <c r="J23"/>
      <c r="K23"/>
      <c r="L23"/>
    </row>
    <row r="24" spans="2:14" ht="15.75" thickBot="1" x14ac:dyDescent="0.3">
      <c r="B24"/>
      <c r="C24"/>
      <c r="D24"/>
      <c r="E24"/>
      <c r="F24"/>
      <c r="G24"/>
      <c r="H24"/>
      <c r="I24"/>
      <c r="J24"/>
      <c r="K24"/>
      <c r="L24"/>
    </row>
    <row r="25" spans="2:14" ht="24" hidden="1" customHeight="1" thickBot="1" x14ac:dyDescent="0.3">
      <c r="B25"/>
      <c r="C25"/>
      <c r="D25"/>
      <c r="E25"/>
      <c r="F25"/>
      <c r="G25"/>
      <c r="H25"/>
      <c r="I25"/>
      <c r="J25"/>
      <c r="K25"/>
      <c r="L25"/>
    </row>
    <row r="26" spans="2:14" ht="52.5" customHeight="1" thickBot="1" x14ac:dyDescent="0.3">
      <c r="B26"/>
      <c r="C26" s="52" t="s">
        <v>35</v>
      </c>
      <c r="D26" s="212" t="s">
        <v>5</v>
      </c>
      <c r="E26" s="213"/>
      <c r="F26" s="186" t="s">
        <v>239</v>
      </c>
      <c r="G26" s="187"/>
      <c r="H26" s="188"/>
      <c r="I26" s="51" t="s">
        <v>17</v>
      </c>
      <c r="J26" s="60" t="s">
        <v>238</v>
      </c>
      <c r="K26" s="62" t="s">
        <v>227</v>
      </c>
      <c r="L26"/>
    </row>
    <row r="27" spans="2:14" ht="36.75" customHeight="1" x14ac:dyDescent="0.25">
      <c r="B27"/>
      <c r="C27" s="78"/>
      <c r="D27" s="210"/>
      <c r="E27" s="211"/>
      <c r="F27" s="189"/>
      <c r="G27" s="190"/>
      <c r="H27" s="191"/>
      <c r="I27" s="81"/>
      <c r="J27" s="81"/>
      <c r="K27" s="77" t="str">
        <f t="shared" ref="K27:K46" si="0">IF(D27="","",ROUND(F27-J27,2))</f>
        <v/>
      </c>
      <c r="L27"/>
    </row>
    <row r="28" spans="2:14" ht="36.75" customHeight="1" x14ac:dyDescent="0.25">
      <c r="B28"/>
      <c r="C28" s="78"/>
      <c r="D28" s="210"/>
      <c r="E28" s="211"/>
      <c r="F28" s="181"/>
      <c r="G28" s="192"/>
      <c r="H28" s="183"/>
      <c r="I28" s="81"/>
      <c r="J28" s="81"/>
      <c r="K28" s="77" t="str">
        <f t="shared" si="0"/>
        <v/>
      </c>
      <c r="L28"/>
    </row>
    <row r="29" spans="2:14" ht="36.75" customHeight="1" x14ac:dyDescent="0.25">
      <c r="B29"/>
      <c r="C29" s="78"/>
      <c r="D29" s="210"/>
      <c r="E29" s="211"/>
      <c r="F29" s="181"/>
      <c r="G29" s="192"/>
      <c r="H29" s="183"/>
      <c r="I29" s="81"/>
      <c r="J29" s="81"/>
      <c r="K29" s="77" t="str">
        <f t="shared" si="0"/>
        <v/>
      </c>
      <c r="L29"/>
    </row>
    <row r="30" spans="2:14" ht="36.75" customHeight="1" x14ac:dyDescent="0.25">
      <c r="B30"/>
      <c r="C30" s="78"/>
      <c r="D30" s="210"/>
      <c r="E30" s="211"/>
      <c r="F30" s="181"/>
      <c r="G30" s="192"/>
      <c r="H30" s="183"/>
      <c r="I30" s="81"/>
      <c r="J30" s="81"/>
      <c r="K30" s="77" t="str">
        <f t="shared" si="0"/>
        <v/>
      </c>
      <c r="L30"/>
    </row>
    <row r="31" spans="2:14" ht="36.75" customHeight="1" x14ac:dyDescent="0.25">
      <c r="B31"/>
      <c r="C31" s="78"/>
      <c r="D31" s="210"/>
      <c r="E31" s="211"/>
      <c r="F31" s="181"/>
      <c r="G31" s="192"/>
      <c r="H31" s="183"/>
      <c r="I31" s="81"/>
      <c r="J31" s="81"/>
      <c r="K31" s="77" t="str">
        <f t="shared" si="0"/>
        <v/>
      </c>
      <c r="L31"/>
    </row>
    <row r="32" spans="2:14" ht="36.75" customHeight="1" x14ac:dyDescent="0.25">
      <c r="B32"/>
      <c r="C32" s="78"/>
      <c r="D32" s="210"/>
      <c r="E32" s="211"/>
      <c r="F32" s="181"/>
      <c r="G32" s="192"/>
      <c r="H32" s="183"/>
      <c r="I32" s="81"/>
      <c r="J32" s="81"/>
      <c r="K32" s="77" t="str">
        <f t="shared" si="0"/>
        <v/>
      </c>
      <c r="L32"/>
    </row>
    <row r="33" spans="2:34" ht="36.75" customHeight="1" x14ac:dyDescent="0.25">
      <c r="B33"/>
      <c r="C33" s="78"/>
      <c r="D33" s="210"/>
      <c r="E33" s="211"/>
      <c r="F33" s="181"/>
      <c r="G33" s="192"/>
      <c r="H33" s="183"/>
      <c r="I33" s="81"/>
      <c r="J33" s="81"/>
      <c r="K33" s="77" t="str">
        <f t="shared" si="0"/>
        <v/>
      </c>
      <c r="L33"/>
    </row>
    <row r="34" spans="2:34" ht="36.75" customHeight="1" x14ac:dyDescent="0.25">
      <c r="B34"/>
      <c r="C34" s="78"/>
      <c r="D34" s="210"/>
      <c r="E34" s="211"/>
      <c r="F34" s="181"/>
      <c r="G34" s="192"/>
      <c r="H34" s="183"/>
      <c r="I34" s="81"/>
      <c r="J34" s="81"/>
      <c r="K34" s="77" t="str">
        <f t="shared" si="0"/>
        <v/>
      </c>
      <c r="L34"/>
    </row>
    <row r="35" spans="2:34" ht="36.75" customHeight="1" x14ac:dyDescent="0.25">
      <c r="B35"/>
      <c r="C35" s="78"/>
      <c r="D35" s="210"/>
      <c r="E35" s="211"/>
      <c r="F35" s="181"/>
      <c r="G35" s="192"/>
      <c r="H35" s="183"/>
      <c r="I35" s="81"/>
      <c r="J35" s="81"/>
      <c r="K35" s="77" t="str">
        <f t="shared" si="0"/>
        <v/>
      </c>
      <c r="L35"/>
      <c r="Z35" s="65"/>
      <c r="AA35" s="65"/>
      <c r="AB35" s="65"/>
      <c r="AC35" s="65"/>
      <c r="AD35" s="65"/>
      <c r="AE35" s="65"/>
      <c r="AF35" s="65"/>
      <c r="AG35" s="65"/>
      <c r="AH35" s="66"/>
    </row>
    <row r="36" spans="2:34" ht="36.75" customHeight="1" x14ac:dyDescent="0.25">
      <c r="B36"/>
      <c r="C36" s="78"/>
      <c r="D36" s="210"/>
      <c r="E36" s="211"/>
      <c r="F36" s="181"/>
      <c r="G36" s="192"/>
      <c r="H36" s="183"/>
      <c r="I36" s="81"/>
      <c r="J36" s="81"/>
      <c r="K36" s="77" t="str">
        <f t="shared" si="0"/>
        <v/>
      </c>
      <c r="L36"/>
      <c r="Z36" s="65"/>
      <c r="AA36" s="65"/>
      <c r="AB36" s="65"/>
      <c r="AC36" s="65"/>
      <c r="AD36" s="65"/>
      <c r="AE36" s="65"/>
      <c r="AF36" s="65"/>
      <c r="AG36" s="65"/>
      <c r="AH36" s="66"/>
    </row>
    <row r="37" spans="2:34" ht="36.75" customHeight="1" x14ac:dyDescent="0.25">
      <c r="B37"/>
      <c r="C37" s="78"/>
      <c r="D37" s="210"/>
      <c r="E37" s="211"/>
      <c r="F37" s="181"/>
      <c r="G37" s="192"/>
      <c r="H37" s="183"/>
      <c r="I37" s="81"/>
      <c r="J37" s="81"/>
      <c r="K37" s="77" t="str">
        <f t="shared" si="0"/>
        <v/>
      </c>
      <c r="L37"/>
    </row>
    <row r="38" spans="2:34" ht="36.75" customHeight="1" x14ac:dyDescent="0.25">
      <c r="B38"/>
      <c r="C38" s="78"/>
      <c r="D38" s="210"/>
      <c r="E38" s="211"/>
      <c r="F38" s="181"/>
      <c r="G38" s="192"/>
      <c r="H38" s="183"/>
      <c r="I38" s="81"/>
      <c r="J38" s="81"/>
      <c r="K38" s="77" t="str">
        <f t="shared" si="0"/>
        <v/>
      </c>
      <c r="L38"/>
    </row>
    <row r="39" spans="2:34" ht="36.75" customHeight="1" x14ac:dyDescent="0.25">
      <c r="B39"/>
      <c r="C39" s="78"/>
      <c r="D39" s="210"/>
      <c r="E39" s="211"/>
      <c r="F39" s="181"/>
      <c r="G39" s="182"/>
      <c r="H39" s="183"/>
      <c r="I39" s="81"/>
      <c r="J39" s="81"/>
      <c r="K39" s="77" t="str">
        <f t="shared" si="0"/>
        <v/>
      </c>
      <c r="L39"/>
    </row>
    <row r="40" spans="2:34" ht="36.75" customHeight="1" x14ac:dyDescent="0.25">
      <c r="B40"/>
      <c r="C40" s="78"/>
      <c r="D40" s="210"/>
      <c r="E40" s="211"/>
      <c r="F40" s="181"/>
      <c r="G40" s="182"/>
      <c r="H40" s="183"/>
      <c r="I40" s="81"/>
      <c r="J40" s="81"/>
      <c r="K40" s="77" t="str">
        <f t="shared" si="0"/>
        <v/>
      </c>
      <c r="L40"/>
    </row>
    <row r="41" spans="2:34" ht="36.75" customHeight="1" x14ac:dyDescent="0.25">
      <c r="B41"/>
      <c r="C41" s="78"/>
      <c r="D41" s="210"/>
      <c r="E41" s="211"/>
      <c r="F41" s="181"/>
      <c r="G41" s="182"/>
      <c r="H41" s="183"/>
      <c r="I41" s="81"/>
      <c r="J41" s="81"/>
      <c r="K41" s="77" t="str">
        <f t="shared" si="0"/>
        <v/>
      </c>
      <c r="L41"/>
    </row>
    <row r="42" spans="2:34" ht="36.75" customHeight="1" x14ac:dyDescent="0.25">
      <c r="B42"/>
      <c r="C42" s="78"/>
      <c r="D42" s="210"/>
      <c r="E42" s="211"/>
      <c r="F42" s="181"/>
      <c r="G42" s="182"/>
      <c r="H42" s="183"/>
      <c r="I42" s="81"/>
      <c r="J42" s="81"/>
      <c r="K42" s="77" t="str">
        <f t="shared" si="0"/>
        <v/>
      </c>
      <c r="L42"/>
    </row>
    <row r="43" spans="2:34" ht="36.75" customHeight="1" x14ac:dyDescent="0.25">
      <c r="B43"/>
      <c r="C43" s="78"/>
      <c r="D43" s="210"/>
      <c r="E43" s="211"/>
      <c r="F43" s="181"/>
      <c r="G43" s="182"/>
      <c r="H43" s="183"/>
      <c r="I43" s="81"/>
      <c r="J43" s="81"/>
      <c r="K43" s="77" t="str">
        <f t="shared" si="0"/>
        <v/>
      </c>
      <c r="L43"/>
    </row>
    <row r="44" spans="2:34" ht="36.75" customHeight="1" x14ac:dyDescent="0.25">
      <c r="B44"/>
      <c r="C44" s="78"/>
      <c r="D44" s="210"/>
      <c r="E44" s="211"/>
      <c r="F44" s="181"/>
      <c r="G44" s="182"/>
      <c r="H44" s="183"/>
      <c r="I44" s="81"/>
      <c r="J44" s="81"/>
      <c r="K44" s="77" t="str">
        <f t="shared" si="0"/>
        <v/>
      </c>
      <c r="L44"/>
    </row>
    <row r="45" spans="2:34" ht="36.75" customHeight="1" x14ac:dyDescent="0.25">
      <c r="B45"/>
      <c r="C45" s="78"/>
      <c r="D45" s="210"/>
      <c r="E45" s="211"/>
      <c r="F45" s="181"/>
      <c r="G45" s="182"/>
      <c r="H45" s="183"/>
      <c r="I45" s="81"/>
      <c r="J45" s="81"/>
      <c r="K45" s="77" t="str">
        <f t="shared" si="0"/>
        <v/>
      </c>
      <c r="L45"/>
    </row>
    <row r="46" spans="2:34" ht="36.75" customHeight="1" thickBot="1" x14ac:dyDescent="0.3">
      <c r="B46"/>
      <c r="C46" s="78"/>
      <c r="D46" s="214"/>
      <c r="E46" s="215"/>
      <c r="F46" s="219"/>
      <c r="G46" s="220"/>
      <c r="H46" s="221"/>
      <c r="I46" s="81"/>
      <c r="J46" s="81"/>
      <c r="K46" s="77" t="str">
        <f t="shared" si="0"/>
        <v/>
      </c>
      <c r="L46"/>
    </row>
    <row r="47" spans="2:34" ht="30.75" customHeight="1" thickBot="1" x14ac:dyDescent="0.3">
      <c r="B47"/>
      <c r="C47" s="101" t="s">
        <v>6</v>
      </c>
      <c r="D47" s="102"/>
      <c r="E47" s="103"/>
      <c r="F47" s="178" t="str">
        <f>IF(SUM(F27:G46)=0,"",ROUND(SUM(F27:G46),2))</f>
        <v/>
      </c>
      <c r="G47" s="179"/>
      <c r="H47" s="180"/>
      <c r="I47" s="105">
        <f>IF(ROUND(SUM(I27:I46),2)=0,0,ROUND(SUM(I27:I46),2))</f>
        <v>0</v>
      </c>
      <c r="J47" s="104">
        <f>IF(SUM(J27:J46)=0,0,ROUND(SUM(J27:J46),2))</f>
        <v>0</v>
      </c>
      <c r="K47" s="106">
        <f>ROUND(SUM(K27:K46),2)</f>
        <v>0</v>
      </c>
      <c r="L47"/>
    </row>
    <row r="48" spans="2:34" x14ac:dyDescent="0.25">
      <c r="B48"/>
      <c r="C48" s="137" t="str">
        <f>"2025 KCHHD Expense Report Form v" &amp; '1.3.3'!B2</f>
        <v>2025 KCHHD Expense Report Form v1.3.4</v>
      </c>
      <c r="D48"/>
      <c r="E48"/>
      <c r="F48"/>
      <c r="G48"/>
      <c r="H48"/>
      <c r="I48"/>
      <c r="J48"/>
      <c r="K48"/>
      <c r="L48"/>
    </row>
  </sheetData>
  <sheetProtection algorithmName="SHA-512" hashValue="dJity6UcQnwSj8C8jAc6mEC7USubp/M/OuV1wQsB33zmy2gCBw+QkDKvzt7RniRmHnf2P2sYlDWDnbkJKgNciQ==" saltValue="Ta0dNIUom3OzF0qeWlGlWA==" spinCount="100000" sheet="1" formatRows="0" selectLockedCells="1"/>
  <protectedRanges>
    <protectedRange sqref="F26:H47" name="Budget Awards"/>
    <protectedRange sqref="I27:I47" name="Range4"/>
    <protectedRange sqref="J27:J47" name="Range5"/>
    <protectedRange sqref="K27:K47" name="Range6"/>
    <protectedRange sqref="D17 J22:J23 J14:J18 C23 I12 I14:I20" name="Range7"/>
    <protectedRange sqref="D23:F23" name="Range8"/>
    <protectedRange sqref="F16:H16 I8:J8 I11" name="Range7_1"/>
  </protectedRanges>
  <mergeCells count="54">
    <mergeCell ref="F38:H38"/>
    <mergeCell ref="D46:E46"/>
    <mergeCell ref="D29:E29"/>
    <mergeCell ref="N13:N21"/>
    <mergeCell ref="F41:H41"/>
    <mergeCell ref="F42:H42"/>
    <mergeCell ref="F43:H43"/>
    <mergeCell ref="F44:H44"/>
    <mergeCell ref="F45:H45"/>
    <mergeCell ref="F46:H46"/>
    <mergeCell ref="D41:E41"/>
    <mergeCell ref="D42:E42"/>
    <mergeCell ref="D43:E43"/>
    <mergeCell ref="D44:E44"/>
    <mergeCell ref="D45:E45"/>
    <mergeCell ref="D28:E28"/>
    <mergeCell ref="D27:E27"/>
    <mergeCell ref="D22:D23"/>
    <mergeCell ref="D26:E26"/>
    <mergeCell ref="D34:E34"/>
    <mergeCell ref="D35:E35"/>
    <mergeCell ref="D30:E30"/>
    <mergeCell ref="D39:E39"/>
    <mergeCell ref="D40:E40"/>
    <mergeCell ref="D31:E31"/>
    <mergeCell ref="D33:E33"/>
    <mergeCell ref="D32:E32"/>
    <mergeCell ref="D37:E37"/>
    <mergeCell ref="D36:E36"/>
    <mergeCell ref="D38:E38"/>
    <mergeCell ref="C2:K2"/>
    <mergeCell ref="C3:K3"/>
    <mergeCell ref="C4:K4"/>
    <mergeCell ref="F22:G23"/>
    <mergeCell ref="C20:G21"/>
    <mergeCell ref="I13:J13"/>
    <mergeCell ref="D17:G17"/>
    <mergeCell ref="D18:G18"/>
    <mergeCell ref="F47:H47"/>
    <mergeCell ref="F39:H39"/>
    <mergeCell ref="F40:H40"/>
    <mergeCell ref="I21:J21"/>
    <mergeCell ref="F26:H26"/>
    <mergeCell ref="F27:H27"/>
    <mergeCell ref="F28:H28"/>
    <mergeCell ref="F29:H29"/>
    <mergeCell ref="F30:H30"/>
    <mergeCell ref="F31:H31"/>
    <mergeCell ref="F32:H32"/>
    <mergeCell ref="F33:H33"/>
    <mergeCell ref="F34:H34"/>
    <mergeCell ref="F35:H35"/>
    <mergeCell ref="F36:H36"/>
    <mergeCell ref="F37:H37"/>
  </mergeCells>
  <phoneticPr fontId="17" type="noConversion"/>
  <conditionalFormatting sqref="C26:G38 F39:F45 C46:G47 I26:L47 C39:E39 C40:D45 C2 L2:L6 B2:B48 C4 D5:J5 C6:K6 C7:M7 C8:I8 Y8:XFD8 J8:L10 C9:E10 Z9:XFD14 L11:L12 C11:H15 L14:L23 AI15:XFD17 C16:G17 D18 C18:C20 Z18:XFD47 C22:F22 K22 D22:D23 F22:F23 D23:F23 C24:L24 J25:L25 A48 C48:XFD48 A49:XFD1048576">
    <cfRule type="expression" dxfId="19" priority="389">
      <formula>IF($L$2=1,CELL("protect",A2)=0,0)</formula>
    </cfRule>
  </conditionalFormatting>
  <conditionalFormatting sqref="D27:E39 D40:D45 D46:E46">
    <cfRule type="expression" dxfId="18" priority="30">
      <formula>IF(AND(C27&lt;&gt;"",D27=""),1,0)</formula>
    </cfRule>
  </conditionalFormatting>
  <conditionalFormatting sqref="F27:G38 F39:F45 F46:G46">
    <cfRule type="expression" dxfId="17" priority="179">
      <formula>IF(AND(C27&lt;&gt;"",F27=""),1,0)</formula>
    </cfRule>
  </conditionalFormatting>
  <conditionalFormatting sqref="I13:I21">
    <cfRule type="expression" dxfId="16" priority="9">
      <formula>IF($Z$8=1,CELL("protect",I13)=0,0)</formula>
    </cfRule>
  </conditionalFormatting>
  <conditionalFormatting sqref="I27:I46">
    <cfRule type="expression" dxfId="15" priority="50">
      <formula>IF(AND($C27&lt;&gt;"",$I27=""),1,0)</formula>
    </cfRule>
    <cfRule type="expression" dxfId="14" priority="178">
      <formula>IF($I27="",0,1)</formula>
    </cfRule>
  </conditionalFormatting>
  <conditionalFormatting sqref="J27:J46">
    <cfRule type="expression" dxfId="13" priority="6">
      <formula>IF(AND($C27&lt;&gt;"",$J27=""),1,0)</formula>
    </cfRule>
  </conditionalFormatting>
  <conditionalFormatting sqref="K13">
    <cfRule type="expression" dxfId="12" priority="10">
      <formula>IF($Z$8=1,CELL("protect",K13)=0,0)</formula>
    </cfRule>
  </conditionalFormatting>
  <conditionalFormatting sqref="K21">
    <cfRule type="expression" dxfId="11" priority="1">
      <formula>IF(ROUND(K21,2)&lt;&gt;ROUND(I47,2),1,0)</formula>
    </cfRule>
  </conditionalFormatting>
  <conditionalFormatting sqref="K27:K47">
    <cfRule type="expression" dxfId="10" priority="46">
      <formula>IF(K27&lt;0,1,0)</formula>
    </cfRule>
  </conditionalFormatting>
  <conditionalFormatting sqref="N13">
    <cfRule type="expression" dxfId="9" priority="32">
      <formula>IF($Z$8=1,CELL("protect",N13)=0,0)</formula>
    </cfRule>
  </conditionalFormatting>
  <dataValidations count="1">
    <dataValidation type="list" allowBlank="1" showInputMessage="1" showErrorMessage="1" sqref="J5" xr:uid="{8DA74BB1-6B0A-4F97-A4CE-342D8B601C53}">
      <formula1>"No,Yes"</formula1>
    </dataValidation>
  </dataValidations>
  <hyperlinks>
    <hyperlink ref="C4" r:id="rId1" xr:uid="{D8174DF7-ED4D-4A91-9ED0-F95AB3842511}"/>
  </hyperlinks>
  <pageMargins left="0.7" right="0.7" top="0.25" bottom="0.25" header="0.3" footer="0.3"/>
  <pageSetup scale="55" orientation="portrait" r:id="rId2"/>
  <drawing r:id="rId3"/>
  <legacyDrawing r:id="rId4"/>
  <extLst>
    <ext xmlns:x14="http://schemas.microsoft.com/office/spreadsheetml/2009/9/main" uri="{CCE6A557-97BC-4b89-ADB6-D9C93CAAB3DF}">
      <x14:dataValidations xmlns:xm="http://schemas.microsoft.com/office/excel/2006/main" count="22">
        <x14:dataValidation type="list" allowBlank="1" showInputMessage="1" showErrorMessage="1" xr:uid="{A7018E74-3895-4A20-99F0-867E06FFC7D2}">
          <x14:formula1>
            <xm:f>OFFSET(dropdown!$M$3,0,0,COUNTA(dropdown!$M$3:$M$34)-COUNTBLANK(dropdown!$M$3:$M$34)+2,1)</xm:f>
          </x14:formula1>
          <xm:sqref>D27:E27</xm:sqref>
        </x14:dataValidation>
        <x14:dataValidation type="list" allowBlank="1" showInputMessage="1" showErrorMessage="1" xr:uid="{033E3EA1-31DF-44D3-903F-821BD57EB0F2}">
          <x14:formula1>
            <xm:f>OFFSET(dropdown!$M$38,0,0,COUNTA(dropdown!$M$38:$M$67)-COUNTBLANK(dropdown!$M$38:$M$67)+2,1)</xm:f>
          </x14:formula1>
          <xm:sqref>D28:E28</xm:sqref>
        </x14:dataValidation>
        <x14:dataValidation type="list" allowBlank="1" showInputMessage="1" showErrorMessage="1" xr:uid="{D8D489EA-CDF0-4159-82EF-420E24FD0669}">
          <x14:formula1>
            <xm:f>OFFSET(dropdown!$M$72,0,0,COUNTA(dropdown!$M$72:$M$102)-COUNTBLANK(dropdown!$M$72:$M$102)+2,1)</xm:f>
          </x14:formula1>
          <xm:sqref>D29:E29</xm:sqref>
        </x14:dataValidation>
        <x14:dataValidation type="list" allowBlank="1" showInputMessage="1" showErrorMessage="1" xr:uid="{D8DEF4FC-9D5C-46F0-BE39-F9E274CEAFAB}">
          <x14:formula1>
            <xm:f>OFFSET(dropdown!$M$106,0,0,COUNTA(dropdown!$M$106:$M$135)-COUNTBLANK(dropdown!$M$106:$M$136)+3,1)</xm:f>
          </x14:formula1>
          <xm:sqref>D30:E30</xm:sqref>
        </x14:dataValidation>
        <x14:dataValidation type="list" allowBlank="1" showInputMessage="1" showErrorMessage="1" xr:uid="{70C0FB6C-6761-4272-A59A-5E713E22F620}">
          <x14:formula1>
            <xm:f>OFFSET(dropdown!$M$140,0,0,COUNTA(dropdown!$M$140:$M$170)-COUNTBLANK(dropdown!$M$140:$M$170)+2,1)</xm:f>
          </x14:formula1>
          <xm:sqref>D31:E31</xm:sqref>
        </x14:dataValidation>
        <x14:dataValidation type="list" allowBlank="1" showInputMessage="1" showErrorMessage="1" xr:uid="{508652BA-8DFB-4509-BB62-E490B48F5263}">
          <x14:formula1>
            <xm:f>OFFSET(dropdown!$M$174,0,0,COUNTA(dropdown!$M$174:$M$204)-COUNTBLANK(dropdown!$M$174:$M$204)+2,1)</xm:f>
          </x14:formula1>
          <xm:sqref>D32:E32</xm:sqref>
        </x14:dataValidation>
        <x14:dataValidation type="list" allowBlank="1" showInputMessage="1" showErrorMessage="1" xr:uid="{C5D9769F-5E42-4581-BE3C-A22848792CE0}">
          <x14:formula1>
            <xm:f>OFFSET(dropdown!$M$208,0,0,COUNTA(dropdown!$M$208:$M$238)-COUNTBLANK(dropdown!$M$208:$M$238)+2,1)</xm:f>
          </x14:formula1>
          <xm:sqref>D33:E33</xm:sqref>
        </x14:dataValidation>
        <x14:dataValidation type="list" allowBlank="1" showInputMessage="1" showErrorMessage="1" xr:uid="{54682790-C181-46C4-84A4-D3F30138B32D}">
          <x14:formula1>
            <xm:f>OFFSET(dropdown!$M$242,0,0,COUNTA(dropdown!$M$242:$M$272)-COUNTBLANK(dropdown!$M$242:$M$272)+2,1)</xm:f>
          </x14:formula1>
          <xm:sqref>D34:E34</xm:sqref>
        </x14:dataValidation>
        <x14:dataValidation type="list" allowBlank="1" showInputMessage="1" showErrorMessage="1" xr:uid="{8D359BDB-36AB-47F5-A28F-DD4D019AF6F5}">
          <x14:formula1>
            <xm:f>OFFSET(dropdown!$M$276,0,0,COUNTA(dropdown!$M$276:$M$306)-COUNTBLANK(dropdown!$M$276:$M$306)+2,1)</xm:f>
          </x14:formula1>
          <xm:sqref>D35:E35</xm:sqref>
        </x14:dataValidation>
        <x14:dataValidation type="list" allowBlank="1" showInputMessage="1" showErrorMessage="1" xr:uid="{781AA881-1F78-48CC-AF8B-2A4D3670A47A}">
          <x14:formula1>
            <xm:f>OFFSET(dropdown!$M$310,0,0,COUNTA(dropdown!$M$310:$M$340)-COUNTBLANK(dropdown!$M$310:$M$340)+2,1)</xm:f>
          </x14:formula1>
          <xm:sqref>D36:E36</xm:sqref>
        </x14:dataValidation>
        <x14:dataValidation type="list" allowBlank="1" showInputMessage="1" showErrorMessage="1" xr:uid="{FF74E916-A4AF-4993-9697-268A582167B5}">
          <x14:formula1>
            <xm:f>OFFSET(dropdown!$M$344,0,0,COUNTA(dropdown!$M$344:$M$374)-COUNTBLANK(dropdown!$M$344:$M$374)+2,1)</xm:f>
          </x14:formula1>
          <xm:sqref>D37:E37</xm:sqref>
        </x14:dataValidation>
        <x14:dataValidation type="list" allowBlank="1" showInputMessage="1" showErrorMessage="1" xr:uid="{A2355286-5172-4A54-B653-A71089828452}">
          <x14:formula1>
            <xm:f>OFFSET(dropdown!$M$650,0,0,COUNTA(dropdown!$M$650:$M$680)-COUNTBLANK(dropdown!$M$650:$M$680)+2,1)</xm:f>
          </x14:formula1>
          <xm:sqref>D46:E46</xm:sqref>
        </x14:dataValidation>
        <x14:dataValidation type="list" allowBlank="1" showInputMessage="1" showErrorMessage="1" xr:uid="{44436C50-5DCE-4859-94B0-67E544109CA0}">
          <x14:formula1>
            <xm:f>OFFSET(dropdown!$K$3,0,0,COUNTA(dropdown!$K$3:$K$20)-COUNTBLANK(dropdown!$K$3:$K$20)+1,1)</xm:f>
          </x14:formula1>
          <xm:sqref>C27:C46</xm:sqref>
        </x14:dataValidation>
        <x14:dataValidation type="list" showInputMessage="1" xr:uid="{F9040D2A-9DBE-456A-A9A1-B749F3D63733}">
          <x14:formula1>
            <xm:f>dropdown!$Q$3:$Q$29</xm:f>
          </x14:formula1>
          <xm:sqref>D17:G17</xm:sqref>
        </x14:dataValidation>
        <x14:dataValidation type="list" allowBlank="1" showInputMessage="1" showErrorMessage="1" xr:uid="{308F1F1C-0B41-4909-B45C-114B5EE4C388}">
          <x14:formula1>
            <xm:f>OFFSET(dropdown!$M$378,0,0,COUNTA(dropdown!$M$378:$M$408)-COUNTBLANK(dropdown!$M$378:$M$408)+2,1)</xm:f>
          </x14:formula1>
          <xm:sqref>D38:E38</xm:sqref>
        </x14:dataValidation>
        <x14:dataValidation type="list" allowBlank="1" showInputMessage="1" showErrorMessage="1" xr:uid="{115B8BA6-5520-4F14-88E7-17AF96C1DCD3}">
          <x14:formula1>
            <xm:f>OFFSET(dropdown!$M$412,0,0,COUNTA(dropdown!$M$412:$M$442)-COUNTBLANK(dropdown!$M$412:$M$442)+2,1)</xm:f>
          </x14:formula1>
          <xm:sqref>D39:E39</xm:sqref>
        </x14:dataValidation>
        <x14:dataValidation type="list" allowBlank="1" showInputMessage="1" showErrorMessage="1" xr:uid="{1461E08F-8273-4C67-B87D-99D8845BC6CF}">
          <x14:formula1>
            <xm:f>OFFSET(dropdown!$M$446,0,0,COUNTA(dropdown!$M$446:$M$476)-COUNTBLANK(dropdown!$M$446:$M$476)+2,1)</xm:f>
          </x14:formula1>
          <xm:sqref>D40:E40</xm:sqref>
        </x14:dataValidation>
        <x14:dataValidation type="list" allowBlank="1" showInputMessage="1" showErrorMessage="1" xr:uid="{F13CF2DF-CEE0-4E10-856D-7F903D225B27}">
          <x14:formula1>
            <xm:f>OFFSET(dropdown!$M$480,0,0,COUNTA(dropdown!$M$480:$M$510)-COUNTBLANK(dropdown!$M$480:$M$510)+2,1)</xm:f>
          </x14:formula1>
          <xm:sqref>D41:E41</xm:sqref>
        </x14:dataValidation>
        <x14:dataValidation type="list" allowBlank="1" showInputMessage="1" showErrorMessage="1" xr:uid="{19754B9F-CF5D-48F2-9ACD-72BB97B7F679}">
          <x14:formula1>
            <xm:f>OFFSET(dropdown!$M$514,0,0,COUNTA(dropdown!$M$514:$M$544)-COUNTBLANK(dropdown!$M$514:$M$544)+2,1)</xm:f>
          </x14:formula1>
          <xm:sqref>D42:E42</xm:sqref>
        </x14:dataValidation>
        <x14:dataValidation type="list" allowBlank="1" showInputMessage="1" showErrorMessage="1" xr:uid="{C122C131-7A4E-42C9-AB74-FEFCC5F1B3D1}">
          <x14:formula1>
            <xm:f>OFFSET(dropdown!$M$548,0,0,COUNTA(dropdown!$M$548:$M$578)-COUNTBLANK(dropdown!$M$548:$M$578)+2,1)</xm:f>
          </x14:formula1>
          <xm:sqref>D43:E43</xm:sqref>
        </x14:dataValidation>
        <x14:dataValidation type="list" allowBlank="1" showInputMessage="1" showErrorMessage="1" xr:uid="{BF0DA527-D4D8-4140-8381-12AC7A4CC277}">
          <x14:formula1>
            <xm:f>OFFSET(dropdown!$M$582,0,0,COUNTA(dropdown!$M$582:$M$612)-COUNTBLANK(dropdown!$M$582:$M$612)+2,1)</xm:f>
          </x14:formula1>
          <xm:sqref>D44:E44</xm:sqref>
        </x14:dataValidation>
        <x14:dataValidation type="list" allowBlank="1" showInputMessage="1" showErrorMessage="1" xr:uid="{2868B0BD-7043-4811-9B33-454248BAE9FD}">
          <x14:formula1>
            <xm:f>OFFSET(dropdown!$M$616,0,0,COUNTA(dropdown!$M$616:$M$646)-COUNTBLANK(dropdown!$M$616:$M$646)+2,1)</xm:f>
          </x14:formula1>
          <xm:sqref>D45:E45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D1DBA-4629-4D75-8A8B-44B9ED058A2F}">
  <sheetPr codeName="Sheet3">
    <tabColor theme="0" tint="-0.249977111117893"/>
    <pageSetUpPr fitToPage="1"/>
  </sheetPr>
  <dimension ref="A1:T501"/>
  <sheetViews>
    <sheetView showGridLines="0" zoomScaleNormal="100" zoomScaleSheetLayoutView="100" workbookViewId="0">
      <pane ySplit="7" topLeftCell="A8" activePane="bottomLeft" state="frozenSplit"/>
      <selection pane="bottomLeft" activeCell="B8" sqref="B8"/>
    </sheetView>
  </sheetViews>
  <sheetFormatPr defaultRowHeight="15" x14ac:dyDescent="0.25"/>
  <cols>
    <col min="1" max="1" width="2.7109375" style="9" customWidth="1"/>
    <col min="2" max="2" width="31.85546875" customWidth="1"/>
    <col min="3" max="3" width="52.28515625" customWidth="1"/>
    <col min="4" max="4" width="18" customWidth="1"/>
    <col min="5" max="5" width="21.42578125" customWidth="1"/>
    <col min="6" max="7" width="1.28515625" customWidth="1"/>
    <col min="8" max="8" width="1.5703125" customWidth="1"/>
    <col min="9" max="9" width="40.28515625" customWidth="1"/>
    <col min="10" max="10" width="18" customWidth="1"/>
    <col min="11" max="11" width="3.85546875" customWidth="1"/>
    <col min="12" max="12" width="2.85546875" customWidth="1"/>
    <col min="13" max="13" width="2" customWidth="1"/>
    <col min="14" max="18" width="8.140625" customWidth="1"/>
    <col min="19" max="19" width="2.5703125" customWidth="1"/>
  </cols>
  <sheetData>
    <row r="1" spans="1:20" ht="51" customHeight="1" thickTop="1" thickBot="1" x14ac:dyDescent="0.3">
      <c r="A1" s="9" t="s">
        <v>64</v>
      </c>
      <c r="B1" s="136" t="s">
        <v>422</v>
      </c>
      <c r="C1" s="53"/>
      <c r="D1" s="53"/>
      <c r="E1" s="53"/>
      <c r="I1" s="36" t="s">
        <v>224</v>
      </c>
      <c r="J1" s="37">
        <f>ROUND(SUM($E$8:$E$500),2)</f>
        <v>0</v>
      </c>
      <c r="K1" s="222" t="str">
        <f>IF($J$1=Summary!$I$47,"","The ExpenseDetails Total does not match the Summary sheet 'This Request' Total. Check your cost categories and entry amounts")</f>
        <v/>
      </c>
      <c r="L1" s="223"/>
      <c r="M1" s="223"/>
      <c r="N1" s="223"/>
      <c r="O1" s="223"/>
      <c r="P1" s="223"/>
      <c r="Q1" s="223"/>
      <c r="R1" s="223"/>
      <c r="S1" s="223"/>
      <c r="T1" s="223"/>
    </row>
    <row r="2" spans="1:20" ht="25.5" customHeight="1" thickTop="1" thickBot="1" x14ac:dyDescent="0.3">
      <c r="A2" s="9" t="s">
        <v>64</v>
      </c>
      <c r="B2" s="54" t="s">
        <v>318</v>
      </c>
      <c r="C2" s="55"/>
      <c r="D2" s="55"/>
      <c r="E2" s="55"/>
      <c r="K2" s="223"/>
      <c r="L2" s="223"/>
      <c r="M2" s="223"/>
      <c r="N2" s="223"/>
      <c r="O2" s="223"/>
      <c r="P2" s="223"/>
      <c r="Q2" s="223"/>
      <c r="R2" s="223"/>
      <c r="S2" s="223"/>
      <c r="T2" s="223"/>
    </row>
    <row r="3" spans="1:20" ht="26.25" customHeight="1" thickTop="1" x14ac:dyDescent="0.25">
      <c r="A3" s="9" t="s">
        <v>64</v>
      </c>
      <c r="B3" s="224" t="s">
        <v>248</v>
      </c>
      <c r="C3" s="224" t="s">
        <v>429</v>
      </c>
      <c r="D3" s="226" t="s">
        <v>247</v>
      </c>
      <c r="E3" s="226" t="s">
        <v>246</v>
      </c>
      <c r="I3" s="58" t="s">
        <v>235</v>
      </c>
      <c r="J3" s="38" t="s">
        <v>236</v>
      </c>
    </row>
    <row r="4" spans="1:20" ht="21.75" customHeight="1" x14ac:dyDescent="0.25">
      <c r="B4" s="225"/>
      <c r="C4" s="225"/>
      <c r="D4" s="227"/>
      <c r="E4" s="228"/>
      <c r="I4" s="40" t="str">
        <f>IF(Summary!D27="","",Summary!D27)</f>
        <v/>
      </c>
      <c r="J4" s="39" t="str">
        <f>IF(I4="","",ROUND(SUMIFS(dropdown!F:F,dropdown!D:D,ExpenseDetails!I4),2))</f>
        <v/>
      </c>
    </row>
    <row r="5" spans="1:20" ht="21.75" customHeight="1" x14ac:dyDescent="0.25">
      <c r="B5" s="225"/>
      <c r="C5" s="225"/>
      <c r="D5" s="227"/>
      <c r="E5" s="228"/>
      <c r="I5" s="40" t="str">
        <f>IF(Summary!D28="","",Summary!D28)</f>
        <v/>
      </c>
      <c r="J5" s="39" t="str">
        <f>IF(I5="","",ROUND(SUMIFS(dropdown!F:F,dropdown!D:D,ExpenseDetails!I5),2))</f>
        <v/>
      </c>
    </row>
    <row r="6" spans="1:20" ht="21.75" customHeight="1" x14ac:dyDescent="0.25">
      <c r="B6" s="225"/>
      <c r="C6" s="225"/>
      <c r="D6" s="227"/>
      <c r="E6" s="228"/>
      <c r="I6" s="40" t="str">
        <f>IF(Summary!D29="","",Summary!D29)</f>
        <v/>
      </c>
      <c r="J6" s="39" t="str">
        <f>IF(I6="","",ROUND(SUMIFS(dropdown!F:F,dropdown!D:D,ExpenseDetails!I6),2))</f>
        <v/>
      </c>
    </row>
    <row r="7" spans="1:20" ht="26.25" customHeight="1" x14ac:dyDescent="0.25">
      <c r="B7" s="225"/>
      <c r="C7" s="225"/>
      <c r="D7" s="227"/>
      <c r="E7" s="228"/>
      <c r="I7" s="40" t="str">
        <f>IF(Summary!D30="","",Summary!D30)</f>
        <v/>
      </c>
      <c r="J7" s="39" t="str">
        <f>IF(I7="","",ROUND(SUMIFS(dropdown!F:F,dropdown!D:D,ExpenseDetails!I7),2))</f>
        <v/>
      </c>
    </row>
    <row r="8" spans="1:20" ht="21.75" customHeight="1" x14ac:dyDescent="0.25">
      <c r="B8" s="6"/>
      <c r="C8" s="10"/>
      <c r="D8" s="7"/>
      <c r="E8" s="57"/>
      <c r="F8" s="8"/>
      <c r="I8" s="40" t="str">
        <f>IF(Summary!D31="","",Summary!D31)</f>
        <v/>
      </c>
      <c r="J8" s="39" t="str">
        <f>IF(I8="","",ROUND(SUMIFS(dropdown!F:F,dropdown!D:D,ExpenseDetails!I8),2))</f>
        <v/>
      </c>
    </row>
    <row r="9" spans="1:20" ht="21.75" customHeight="1" x14ac:dyDescent="0.25">
      <c r="B9" s="6"/>
      <c r="C9" s="10"/>
      <c r="D9" s="7"/>
      <c r="E9" s="57"/>
      <c r="F9" s="8"/>
      <c r="I9" s="40" t="str">
        <f>IF(Summary!D32="","",Summary!D32)</f>
        <v/>
      </c>
      <c r="J9" s="39" t="str">
        <f>IF(I9="","",ROUND(SUMIFS(dropdown!F:F,dropdown!D:D,ExpenseDetails!I9),2))</f>
        <v/>
      </c>
    </row>
    <row r="10" spans="1:20" ht="21.75" customHeight="1" x14ac:dyDescent="0.25">
      <c r="B10" s="6"/>
      <c r="C10" s="10"/>
      <c r="D10" s="7"/>
      <c r="E10" s="57"/>
      <c r="F10" s="8"/>
      <c r="I10" s="40" t="str">
        <f>IF(Summary!D33="","",Summary!D33)</f>
        <v/>
      </c>
      <c r="J10" s="39" t="str">
        <f>IF(I10="","",ROUND(SUMIFS(dropdown!F:F,dropdown!D:D,ExpenseDetails!I10),2))</f>
        <v/>
      </c>
    </row>
    <row r="11" spans="1:20" ht="21.75" customHeight="1" x14ac:dyDescent="0.25">
      <c r="B11" s="6"/>
      <c r="C11" s="10"/>
      <c r="D11" s="7"/>
      <c r="E11" s="57"/>
      <c r="F11" s="8"/>
      <c r="I11" s="40" t="str">
        <f>IF(Summary!D34="","",Summary!D34)</f>
        <v/>
      </c>
      <c r="J11" s="39" t="str">
        <f>IF(I11="","",ROUND(SUMIFS(dropdown!F:F,dropdown!D:D,ExpenseDetails!I11),2))</f>
        <v/>
      </c>
    </row>
    <row r="12" spans="1:20" ht="21.75" customHeight="1" x14ac:dyDescent="0.25">
      <c r="B12" s="6"/>
      <c r="C12" s="10"/>
      <c r="D12" s="7"/>
      <c r="E12" s="57"/>
      <c r="F12" s="8"/>
      <c r="I12" s="40" t="str">
        <f>IF(Summary!D35="","",Summary!D35)</f>
        <v/>
      </c>
      <c r="J12" s="39" t="str">
        <f>IF(I12="","",ROUND(SUMIFS(dropdown!F:F,dropdown!D:D,ExpenseDetails!I12),2))</f>
        <v/>
      </c>
    </row>
    <row r="13" spans="1:20" ht="21.75" customHeight="1" x14ac:dyDescent="0.25">
      <c r="B13" s="6"/>
      <c r="C13" s="10"/>
      <c r="D13" s="7"/>
      <c r="E13" s="57"/>
      <c r="F13" s="8"/>
      <c r="I13" s="40" t="str">
        <f>IF(Summary!D36="","",Summary!D36)</f>
        <v/>
      </c>
      <c r="J13" s="39" t="str">
        <f>IF(I13="","",ROUND(SUMIFS(dropdown!F:F,dropdown!D:D,ExpenseDetails!I13),2))</f>
        <v/>
      </c>
    </row>
    <row r="14" spans="1:20" ht="21.75" customHeight="1" x14ac:dyDescent="0.25">
      <c r="B14" s="6"/>
      <c r="C14" s="10"/>
      <c r="D14" s="7"/>
      <c r="E14" s="57"/>
      <c r="F14" s="8"/>
      <c r="I14" s="40" t="str">
        <f>IF(Summary!D37="","",Summary!D37)</f>
        <v/>
      </c>
      <c r="J14" s="39" t="str">
        <f>IF(I14="","",ROUND(SUMIFS(dropdown!F:F,dropdown!D:D,ExpenseDetails!I14),2))</f>
        <v/>
      </c>
    </row>
    <row r="15" spans="1:20" ht="21.75" customHeight="1" x14ac:dyDescent="0.25">
      <c r="B15" s="6"/>
      <c r="C15" s="10"/>
      <c r="D15" s="7"/>
      <c r="E15" s="57"/>
      <c r="F15" s="8"/>
      <c r="I15" s="40" t="str">
        <f>IF(Summary!D38="","",Summary!D38)</f>
        <v/>
      </c>
      <c r="J15" s="39" t="str">
        <f>IF(I15="","",ROUND(SUMIFS(dropdown!F:F,dropdown!D:D,ExpenseDetails!I15),2))</f>
        <v/>
      </c>
    </row>
    <row r="16" spans="1:20" ht="21.75" customHeight="1" x14ac:dyDescent="0.25">
      <c r="B16" s="6"/>
      <c r="C16" s="10"/>
      <c r="D16" s="7"/>
      <c r="E16" s="57"/>
      <c r="F16" s="8"/>
      <c r="I16" s="40" t="str">
        <f>IF(Summary!D39="","",Summary!D39)</f>
        <v/>
      </c>
      <c r="J16" s="39" t="str">
        <f>IF(I16="","",ROUND(SUMIFS(dropdown!F:F,dropdown!D:D,ExpenseDetails!I16),2))</f>
        <v/>
      </c>
    </row>
    <row r="17" spans="2:10" ht="21.75" customHeight="1" x14ac:dyDescent="0.25">
      <c r="B17" s="6"/>
      <c r="C17" s="10"/>
      <c r="D17" s="7"/>
      <c r="E17" s="57"/>
      <c r="F17" s="8"/>
      <c r="I17" s="40" t="str">
        <f>IF(Summary!D40="","",Summary!D40)</f>
        <v/>
      </c>
      <c r="J17" s="39" t="str">
        <f>IF(I17="","",ROUND(SUMIFS(dropdown!F:F,dropdown!D:D,ExpenseDetails!I17),2))</f>
        <v/>
      </c>
    </row>
    <row r="18" spans="2:10" ht="21.75" customHeight="1" x14ac:dyDescent="0.25">
      <c r="B18" s="6"/>
      <c r="C18" s="10"/>
      <c r="D18" s="7"/>
      <c r="E18" s="57"/>
      <c r="F18" s="8"/>
      <c r="I18" s="40" t="str">
        <f>IF(Summary!D41="","",Summary!D41)</f>
        <v/>
      </c>
      <c r="J18" s="39" t="str">
        <f>IF(I18="","",ROUND(SUMIFS(dropdown!F:F,dropdown!D:D,ExpenseDetails!I18),2))</f>
        <v/>
      </c>
    </row>
    <row r="19" spans="2:10" ht="21.75" customHeight="1" x14ac:dyDescent="0.25">
      <c r="B19" s="6"/>
      <c r="C19" s="10"/>
      <c r="D19" s="7"/>
      <c r="E19" s="57"/>
      <c r="F19" s="8"/>
      <c r="I19" s="40" t="str">
        <f>IF(Summary!D42="","",Summary!D42)</f>
        <v/>
      </c>
      <c r="J19" s="39" t="str">
        <f>IF(I19="","",ROUND(SUMIFS(dropdown!F:F,dropdown!D:D,ExpenseDetails!I19),2))</f>
        <v/>
      </c>
    </row>
    <row r="20" spans="2:10" ht="21.75" customHeight="1" x14ac:dyDescent="0.25">
      <c r="B20" s="6"/>
      <c r="C20" s="10"/>
      <c r="D20" s="7"/>
      <c r="E20" s="57"/>
      <c r="F20" s="8"/>
      <c r="I20" s="40" t="str">
        <f>IF(Summary!D43="","",Summary!D43)</f>
        <v/>
      </c>
      <c r="J20" s="39" t="str">
        <f>IF(I20="","",ROUND(SUMIFS(dropdown!F:F,dropdown!D:D,ExpenseDetails!I20),2))</f>
        <v/>
      </c>
    </row>
    <row r="21" spans="2:10" ht="21.75" customHeight="1" x14ac:dyDescent="0.25">
      <c r="B21" s="6"/>
      <c r="C21" s="10"/>
      <c r="D21" s="7"/>
      <c r="E21" s="57"/>
      <c r="F21" s="8"/>
      <c r="I21" s="40" t="str">
        <f>IF(Summary!D44="","",Summary!D44)</f>
        <v/>
      </c>
      <c r="J21" s="39" t="str">
        <f>IF(I21="","",ROUND(SUMIFS(dropdown!F:F,dropdown!D:D,ExpenseDetails!I21),2))</f>
        <v/>
      </c>
    </row>
    <row r="22" spans="2:10" ht="21.75" customHeight="1" x14ac:dyDescent="0.25">
      <c r="B22" s="6"/>
      <c r="C22" s="10"/>
      <c r="D22" s="7"/>
      <c r="E22" s="57"/>
      <c r="F22" s="8"/>
      <c r="I22" s="40" t="str">
        <f>IF(Summary!D45="","",Summary!D45)</f>
        <v/>
      </c>
      <c r="J22" s="39" t="str">
        <f>IF(I22="","",ROUND(SUMIFS(dropdown!F:F,dropdown!D:D,ExpenseDetails!I22),2))</f>
        <v/>
      </c>
    </row>
    <row r="23" spans="2:10" ht="21.75" customHeight="1" thickBot="1" x14ac:dyDescent="0.3">
      <c r="B23" s="6"/>
      <c r="C23" s="10"/>
      <c r="D23" s="7"/>
      <c r="E23" s="57"/>
      <c r="F23" s="8"/>
      <c r="I23" s="41" t="str">
        <f>IF(Summary!D46="","",Summary!D46)</f>
        <v/>
      </c>
      <c r="J23" s="138" t="str">
        <f>IF(I23="","",ROUND(SUMIFS(dropdown!F:F,dropdown!D:D,ExpenseDetails!I23),2))</f>
        <v/>
      </c>
    </row>
    <row r="24" spans="2:10" ht="21.75" customHeight="1" thickTop="1" x14ac:dyDescent="0.25">
      <c r="B24" s="6"/>
      <c r="C24" s="10"/>
      <c r="D24" s="7"/>
      <c r="E24" s="57"/>
      <c r="F24" s="8"/>
    </row>
    <row r="25" spans="2:10" ht="21.75" customHeight="1" x14ac:dyDescent="0.25">
      <c r="B25" s="6"/>
      <c r="C25" s="10"/>
      <c r="D25" s="7"/>
      <c r="E25" s="57"/>
      <c r="F25" s="8"/>
    </row>
    <row r="26" spans="2:10" ht="21.75" customHeight="1" x14ac:dyDescent="0.25">
      <c r="B26" s="6"/>
      <c r="C26" s="10"/>
      <c r="D26" s="7"/>
      <c r="E26" s="57"/>
      <c r="F26" s="8"/>
    </row>
    <row r="27" spans="2:10" ht="21.75" customHeight="1" x14ac:dyDescent="0.25">
      <c r="B27" s="6"/>
      <c r="C27" s="10"/>
      <c r="D27" s="7"/>
      <c r="E27" s="57"/>
      <c r="F27" s="8"/>
    </row>
    <row r="28" spans="2:10" ht="21.75" customHeight="1" x14ac:dyDescent="0.25">
      <c r="B28" s="6"/>
      <c r="C28" s="10"/>
      <c r="D28" s="7"/>
      <c r="E28" s="57"/>
      <c r="F28" s="8"/>
    </row>
    <row r="29" spans="2:10" ht="21.75" customHeight="1" x14ac:dyDescent="0.25">
      <c r="B29" s="6"/>
      <c r="C29" s="10"/>
      <c r="D29" s="7"/>
      <c r="E29" s="57"/>
      <c r="F29" s="8"/>
    </row>
    <row r="30" spans="2:10" ht="21.75" customHeight="1" x14ac:dyDescent="0.25">
      <c r="B30" s="6"/>
      <c r="C30" s="10"/>
      <c r="D30" s="7"/>
      <c r="E30" s="57"/>
      <c r="F30" s="8"/>
    </row>
    <row r="31" spans="2:10" ht="21.75" customHeight="1" x14ac:dyDescent="0.25">
      <c r="B31" s="6"/>
      <c r="C31" s="10"/>
      <c r="D31" s="7"/>
      <c r="E31" s="57"/>
      <c r="F31" s="8"/>
    </row>
    <row r="32" spans="2:10" ht="21.75" customHeight="1" x14ac:dyDescent="0.25">
      <c r="B32" s="6"/>
      <c r="C32" s="10"/>
      <c r="D32" s="7"/>
      <c r="E32" s="57"/>
      <c r="F32" s="8"/>
    </row>
    <row r="33" spans="2:6" ht="21.75" customHeight="1" x14ac:dyDescent="0.25">
      <c r="B33" s="6"/>
      <c r="C33" s="10"/>
      <c r="D33" s="7"/>
      <c r="E33" s="57"/>
      <c r="F33" s="8"/>
    </row>
    <row r="34" spans="2:6" ht="21.75" customHeight="1" x14ac:dyDescent="0.25">
      <c r="B34" s="6"/>
      <c r="C34" s="10"/>
      <c r="D34" s="7"/>
      <c r="E34" s="57"/>
      <c r="F34" s="8"/>
    </row>
    <row r="35" spans="2:6" ht="21.75" customHeight="1" x14ac:dyDescent="0.25">
      <c r="B35" s="6"/>
      <c r="C35" s="10"/>
      <c r="D35" s="7"/>
      <c r="E35" s="57"/>
      <c r="F35" s="8"/>
    </row>
    <row r="36" spans="2:6" ht="21.75" customHeight="1" x14ac:dyDescent="0.25">
      <c r="B36" s="6"/>
      <c r="C36" s="10"/>
      <c r="D36" s="7"/>
      <c r="E36" s="57"/>
      <c r="F36" s="8"/>
    </row>
    <row r="37" spans="2:6" ht="21.75" customHeight="1" x14ac:dyDescent="0.25">
      <c r="B37" s="6"/>
      <c r="C37" s="10"/>
      <c r="D37" s="7"/>
      <c r="E37" s="57"/>
      <c r="F37" s="8"/>
    </row>
    <row r="38" spans="2:6" ht="21.75" customHeight="1" x14ac:dyDescent="0.25">
      <c r="B38" s="6"/>
      <c r="C38" s="10"/>
      <c r="D38" s="7"/>
      <c r="E38" s="57"/>
      <c r="F38" s="8"/>
    </row>
    <row r="39" spans="2:6" ht="21.75" customHeight="1" x14ac:dyDescent="0.25">
      <c r="B39" s="6"/>
      <c r="C39" s="10"/>
      <c r="D39" s="7"/>
      <c r="E39" s="57"/>
      <c r="F39" s="8"/>
    </row>
    <row r="40" spans="2:6" ht="21.75" customHeight="1" x14ac:dyDescent="0.25">
      <c r="B40" s="6"/>
      <c r="C40" s="10"/>
      <c r="D40" s="7"/>
      <c r="E40" s="57"/>
      <c r="F40" s="8"/>
    </row>
    <row r="41" spans="2:6" ht="21.75" customHeight="1" x14ac:dyDescent="0.25">
      <c r="B41" s="6"/>
      <c r="C41" s="10"/>
      <c r="D41" s="7"/>
      <c r="E41" s="57"/>
      <c r="F41" s="8"/>
    </row>
    <row r="42" spans="2:6" ht="21.75" customHeight="1" x14ac:dyDescent="0.25">
      <c r="B42" s="6"/>
      <c r="C42" s="10"/>
      <c r="D42" s="7"/>
      <c r="E42" s="57"/>
      <c r="F42" s="8"/>
    </row>
    <row r="43" spans="2:6" ht="21.75" customHeight="1" x14ac:dyDescent="0.25">
      <c r="B43" s="6"/>
      <c r="C43" s="10"/>
      <c r="D43" s="7"/>
      <c r="E43" s="57"/>
      <c r="F43" s="8"/>
    </row>
    <row r="44" spans="2:6" ht="21.75" customHeight="1" x14ac:dyDescent="0.25">
      <c r="B44" s="6"/>
      <c r="C44" s="10"/>
      <c r="D44" s="7"/>
      <c r="E44" s="57"/>
      <c r="F44" s="8"/>
    </row>
    <row r="45" spans="2:6" ht="21.75" customHeight="1" x14ac:dyDescent="0.25">
      <c r="B45" s="6"/>
      <c r="C45" s="10"/>
      <c r="D45" s="7"/>
      <c r="E45" s="57"/>
      <c r="F45" s="8"/>
    </row>
    <row r="46" spans="2:6" ht="21.75" customHeight="1" x14ac:dyDescent="0.25">
      <c r="B46" s="6"/>
      <c r="C46" s="10"/>
      <c r="D46" s="7"/>
      <c r="E46" s="57"/>
      <c r="F46" s="8"/>
    </row>
    <row r="47" spans="2:6" ht="21.75" customHeight="1" x14ac:dyDescent="0.25">
      <c r="B47" s="6"/>
      <c r="C47" s="10"/>
      <c r="D47" s="7"/>
      <c r="E47" s="57"/>
      <c r="F47" s="8"/>
    </row>
    <row r="48" spans="2:6" ht="21.75" customHeight="1" x14ac:dyDescent="0.25">
      <c r="B48" s="6"/>
      <c r="C48" s="10"/>
      <c r="D48" s="7"/>
      <c r="E48" s="57"/>
      <c r="F48" s="8"/>
    </row>
    <row r="49" spans="2:6" ht="21.75" customHeight="1" x14ac:dyDescent="0.25">
      <c r="B49" s="6"/>
      <c r="C49" s="10"/>
      <c r="D49" s="7"/>
      <c r="E49" s="57"/>
      <c r="F49" s="8"/>
    </row>
    <row r="50" spans="2:6" ht="21.75" customHeight="1" x14ac:dyDescent="0.25">
      <c r="B50" s="6"/>
      <c r="C50" s="10"/>
      <c r="D50" s="7"/>
      <c r="E50" s="57"/>
      <c r="F50" s="8"/>
    </row>
    <row r="51" spans="2:6" ht="21.75" customHeight="1" x14ac:dyDescent="0.25">
      <c r="B51" s="6"/>
      <c r="C51" s="10"/>
      <c r="D51" s="7"/>
      <c r="E51" s="57"/>
      <c r="F51" s="8"/>
    </row>
    <row r="52" spans="2:6" ht="21.75" customHeight="1" x14ac:dyDescent="0.25">
      <c r="B52" s="6"/>
      <c r="C52" s="10"/>
      <c r="D52" s="7"/>
      <c r="E52" s="57"/>
      <c r="F52" s="8"/>
    </row>
    <row r="53" spans="2:6" ht="21.75" customHeight="1" x14ac:dyDescent="0.25">
      <c r="B53" s="6"/>
      <c r="C53" s="10"/>
      <c r="D53" s="7"/>
      <c r="E53" s="57"/>
      <c r="F53" s="8"/>
    </row>
    <row r="54" spans="2:6" ht="21.75" customHeight="1" x14ac:dyDescent="0.25">
      <c r="B54" s="6"/>
      <c r="C54" s="10"/>
      <c r="D54" s="7"/>
      <c r="E54" s="57"/>
      <c r="F54" s="8"/>
    </row>
    <row r="55" spans="2:6" ht="21.75" customHeight="1" x14ac:dyDescent="0.25">
      <c r="B55" s="6"/>
      <c r="C55" s="10"/>
      <c r="D55" s="7"/>
      <c r="E55" s="57"/>
      <c r="F55" s="8"/>
    </row>
    <row r="56" spans="2:6" ht="21.75" customHeight="1" x14ac:dyDescent="0.25">
      <c r="B56" s="6"/>
      <c r="C56" s="10"/>
      <c r="D56" s="7"/>
      <c r="E56" s="57"/>
      <c r="F56" s="8"/>
    </row>
    <row r="57" spans="2:6" ht="21.75" customHeight="1" x14ac:dyDescent="0.25">
      <c r="B57" s="6"/>
      <c r="C57" s="10"/>
      <c r="D57" s="7"/>
      <c r="E57" s="57"/>
      <c r="F57" s="8"/>
    </row>
    <row r="58" spans="2:6" ht="21.75" customHeight="1" x14ac:dyDescent="0.25">
      <c r="B58" s="6"/>
      <c r="C58" s="10"/>
      <c r="D58" s="7"/>
      <c r="E58" s="57"/>
      <c r="F58" s="8"/>
    </row>
    <row r="59" spans="2:6" ht="21.75" customHeight="1" x14ac:dyDescent="0.25">
      <c r="B59" s="6"/>
      <c r="C59" s="10"/>
      <c r="D59" s="7"/>
      <c r="E59" s="57"/>
      <c r="F59" s="8"/>
    </row>
    <row r="60" spans="2:6" ht="21.75" customHeight="1" x14ac:dyDescent="0.25">
      <c r="B60" s="6"/>
      <c r="C60" s="10"/>
      <c r="D60" s="7"/>
      <c r="E60" s="57"/>
      <c r="F60" s="8"/>
    </row>
    <row r="61" spans="2:6" ht="21.75" customHeight="1" x14ac:dyDescent="0.25">
      <c r="B61" s="6"/>
      <c r="C61" s="10"/>
      <c r="D61" s="7"/>
      <c r="E61" s="57"/>
      <c r="F61" s="8"/>
    </row>
    <row r="62" spans="2:6" ht="21.75" customHeight="1" x14ac:dyDescent="0.25">
      <c r="B62" s="6"/>
      <c r="C62" s="10"/>
      <c r="D62" s="7"/>
      <c r="E62" s="57"/>
      <c r="F62" s="8"/>
    </row>
    <row r="63" spans="2:6" ht="21.75" customHeight="1" x14ac:dyDescent="0.25">
      <c r="B63" s="6"/>
      <c r="C63" s="10"/>
      <c r="D63" s="7"/>
      <c r="E63" s="57"/>
      <c r="F63" s="8"/>
    </row>
    <row r="64" spans="2:6" ht="21.75" customHeight="1" x14ac:dyDescent="0.25">
      <c r="B64" s="6"/>
      <c r="C64" s="10"/>
      <c r="D64" s="7"/>
      <c r="E64" s="57"/>
      <c r="F64" s="8"/>
    </row>
    <row r="65" spans="2:6" ht="21.75" customHeight="1" x14ac:dyDescent="0.25">
      <c r="B65" s="6"/>
      <c r="C65" s="10"/>
      <c r="D65" s="7"/>
      <c r="E65" s="57"/>
      <c r="F65" s="8"/>
    </row>
    <row r="66" spans="2:6" ht="21.75" customHeight="1" x14ac:dyDescent="0.25">
      <c r="B66" s="6"/>
      <c r="C66" s="10"/>
      <c r="D66" s="7"/>
      <c r="E66" s="57"/>
      <c r="F66" s="8"/>
    </row>
    <row r="67" spans="2:6" ht="21.75" customHeight="1" x14ac:dyDescent="0.25">
      <c r="B67" s="6"/>
      <c r="C67" s="10"/>
      <c r="D67" s="7"/>
      <c r="E67" s="57"/>
      <c r="F67" s="8"/>
    </row>
    <row r="68" spans="2:6" ht="21.75" customHeight="1" x14ac:dyDescent="0.25">
      <c r="B68" s="6"/>
      <c r="C68" s="10"/>
      <c r="D68" s="7"/>
      <c r="E68" s="57"/>
      <c r="F68" s="8"/>
    </row>
    <row r="69" spans="2:6" ht="21.75" customHeight="1" x14ac:dyDescent="0.25">
      <c r="B69" s="6"/>
      <c r="C69" s="10"/>
      <c r="D69" s="7"/>
      <c r="E69" s="57"/>
      <c r="F69" s="8"/>
    </row>
    <row r="70" spans="2:6" ht="21.75" customHeight="1" x14ac:dyDescent="0.25">
      <c r="B70" s="6"/>
      <c r="C70" s="10"/>
      <c r="D70" s="7"/>
      <c r="E70" s="57"/>
      <c r="F70" s="8"/>
    </row>
    <row r="71" spans="2:6" ht="21.75" customHeight="1" x14ac:dyDescent="0.25">
      <c r="B71" s="6"/>
      <c r="C71" s="10"/>
      <c r="D71" s="7"/>
      <c r="E71" s="57"/>
      <c r="F71" s="8"/>
    </row>
    <row r="72" spans="2:6" ht="21.75" customHeight="1" x14ac:dyDescent="0.25">
      <c r="B72" s="6"/>
      <c r="C72" s="10"/>
      <c r="D72" s="7"/>
      <c r="E72" s="57"/>
      <c r="F72" s="8"/>
    </row>
    <row r="73" spans="2:6" ht="21.75" customHeight="1" x14ac:dyDescent="0.25">
      <c r="B73" s="6"/>
      <c r="C73" s="10"/>
      <c r="D73" s="7"/>
      <c r="E73" s="57"/>
      <c r="F73" s="8"/>
    </row>
    <row r="74" spans="2:6" ht="21.75" customHeight="1" x14ac:dyDescent="0.25">
      <c r="B74" s="6"/>
      <c r="C74" s="10"/>
      <c r="D74" s="7"/>
      <c r="E74" s="57"/>
      <c r="F74" s="8"/>
    </row>
    <row r="75" spans="2:6" ht="21.75" customHeight="1" x14ac:dyDescent="0.25">
      <c r="B75" s="6"/>
      <c r="C75" s="10"/>
      <c r="D75" s="7"/>
      <c r="E75" s="57"/>
      <c r="F75" s="8"/>
    </row>
    <row r="76" spans="2:6" ht="21.75" customHeight="1" x14ac:dyDescent="0.25">
      <c r="B76" s="6"/>
      <c r="C76" s="10"/>
      <c r="D76" s="7"/>
      <c r="E76" s="57"/>
      <c r="F76" s="8"/>
    </row>
    <row r="77" spans="2:6" ht="21.75" customHeight="1" x14ac:dyDescent="0.25">
      <c r="B77" s="6"/>
      <c r="C77" s="10"/>
      <c r="D77" s="7"/>
      <c r="E77" s="57"/>
      <c r="F77" s="8"/>
    </row>
    <row r="78" spans="2:6" ht="21.75" customHeight="1" x14ac:dyDescent="0.25">
      <c r="B78" s="6"/>
      <c r="C78" s="10"/>
      <c r="D78" s="7"/>
      <c r="E78" s="57"/>
      <c r="F78" s="8"/>
    </row>
    <row r="79" spans="2:6" ht="21.75" customHeight="1" x14ac:dyDescent="0.25">
      <c r="B79" s="6"/>
      <c r="C79" s="10"/>
      <c r="D79" s="7"/>
      <c r="E79" s="57"/>
      <c r="F79" s="8"/>
    </row>
    <row r="80" spans="2:6" ht="21.75" customHeight="1" x14ac:dyDescent="0.25">
      <c r="B80" s="6"/>
      <c r="C80" s="10"/>
      <c r="D80" s="7"/>
      <c r="E80" s="57"/>
      <c r="F80" s="8"/>
    </row>
    <row r="81" spans="2:6" ht="21.75" customHeight="1" x14ac:dyDescent="0.25">
      <c r="B81" s="6"/>
      <c r="C81" s="10"/>
      <c r="D81" s="7"/>
      <c r="E81" s="57"/>
      <c r="F81" s="8"/>
    </row>
    <row r="82" spans="2:6" ht="21.75" customHeight="1" x14ac:dyDescent="0.25">
      <c r="B82" s="6"/>
      <c r="C82" s="10"/>
      <c r="D82" s="7"/>
      <c r="E82" s="57"/>
      <c r="F82" s="8"/>
    </row>
    <row r="83" spans="2:6" ht="21.75" customHeight="1" x14ac:dyDescent="0.25">
      <c r="B83" s="6"/>
      <c r="C83" s="10"/>
      <c r="D83" s="7"/>
      <c r="E83" s="57"/>
      <c r="F83" s="8"/>
    </row>
    <row r="84" spans="2:6" ht="21.75" customHeight="1" x14ac:dyDescent="0.25">
      <c r="B84" s="6"/>
      <c r="C84" s="10"/>
      <c r="D84" s="7"/>
      <c r="E84" s="57"/>
      <c r="F84" s="8"/>
    </row>
    <row r="85" spans="2:6" ht="21.75" customHeight="1" x14ac:dyDescent="0.25">
      <c r="B85" s="6"/>
      <c r="C85" s="10"/>
      <c r="D85" s="7"/>
      <c r="E85" s="57"/>
      <c r="F85" s="8"/>
    </row>
    <row r="86" spans="2:6" ht="21.75" customHeight="1" x14ac:dyDescent="0.25">
      <c r="B86" s="6"/>
      <c r="C86" s="10"/>
      <c r="D86" s="7"/>
      <c r="E86" s="57"/>
      <c r="F86" s="8"/>
    </row>
    <row r="87" spans="2:6" ht="21.75" customHeight="1" x14ac:dyDescent="0.25">
      <c r="B87" s="6"/>
      <c r="C87" s="10"/>
      <c r="D87" s="7"/>
      <c r="E87" s="57"/>
      <c r="F87" s="8"/>
    </row>
    <row r="88" spans="2:6" ht="21.75" customHeight="1" x14ac:dyDescent="0.25">
      <c r="B88" s="6"/>
      <c r="C88" s="10"/>
      <c r="D88" s="7"/>
      <c r="E88" s="57"/>
      <c r="F88" s="8"/>
    </row>
    <row r="89" spans="2:6" ht="21.75" customHeight="1" x14ac:dyDescent="0.25">
      <c r="B89" s="6"/>
      <c r="C89" s="10"/>
      <c r="D89" s="7"/>
      <c r="E89" s="57"/>
      <c r="F89" s="8"/>
    </row>
    <row r="90" spans="2:6" ht="21.75" customHeight="1" x14ac:dyDescent="0.25">
      <c r="B90" s="6"/>
      <c r="C90" s="10"/>
      <c r="D90" s="7"/>
      <c r="E90" s="57"/>
      <c r="F90" s="8"/>
    </row>
    <row r="91" spans="2:6" ht="21.75" customHeight="1" x14ac:dyDescent="0.25">
      <c r="B91" s="6"/>
      <c r="C91" s="10"/>
      <c r="D91" s="7"/>
      <c r="E91" s="57"/>
      <c r="F91" s="8"/>
    </row>
    <row r="92" spans="2:6" ht="21.75" customHeight="1" x14ac:dyDescent="0.25">
      <c r="B92" s="6"/>
      <c r="C92" s="10"/>
      <c r="D92" s="7"/>
      <c r="E92" s="57"/>
      <c r="F92" s="8"/>
    </row>
    <row r="93" spans="2:6" ht="21.75" customHeight="1" x14ac:dyDescent="0.25">
      <c r="B93" s="6"/>
      <c r="C93" s="10"/>
      <c r="D93" s="7"/>
      <c r="E93" s="57"/>
      <c r="F93" s="8"/>
    </row>
    <row r="94" spans="2:6" ht="21.75" customHeight="1" x14ac:dyDescent="0.25">
      <c r="B94" s="6"/>
      <c r="C94" s="10"/>
      <c r="D94" s="7"/>
      <c r="E94" s="57"/>
      <c r="F94" s="8"/>
    </row>
    <row r="95" spans="2:6" ht="21.75" customHeight="1" x14ac:dyDescent="0.25">
      <c r="B95" s="6"/>
      <c r="C95" s="10"/>
      <c r="D95" s="7"/>
      <c r="E95" s="57"/>
      <c r="F95" s="8"/>
    </row>
    <row r="96" spans="2:6" ht="21.75" customHeight="1" x14ac:dyDescent="0.25">
      <c r="B96" s="6"/>
      <c r="C96" s="10"/>
      <c r="D96" s="7"/>
      <c r="E96" s="57"/>
      <c r="F96" s="8"/>
    </row>
    <row r="97" spans="2:6" ht="21.75" customHeight="1" x14ac:dyDescent="0.25">
      <c r="B97" s="6"/>
      <c r="C97" s="10"/>
      <c r="D97" s="7"/>
      <c r="E97" s="57"/>
      <c r="F97" s="8"/>
    </row>
    <row r="98" spans="2:6" ht="21.75" customHeight="1" x14ac:dyDescent="0.25">
      <c r="B98" s="6"/>
      <c r="C98" s="10"/>
      <c r="D98" s="7"/>
      <c r="E98" s="57"/>
      <c r="F98" s="8"/>
    </row>
    <row r="99" spans="2:6" ht="21.75" customHeight="1" x14ac:dyDescent="0.25">
      <c r="B99" s="6"/>
      <c r="C99" s="10"/>
      <c r="D99" s="7"/>
      <c r="E99" s="57"/>
      <c r="F99" s="8"/>
    </row>
    <row r="100" spans="2:6" ht="21.75" customHeight="1" x14ac:dyDescent="0.25">
      <c r="B100" s="6"/>
      <c r="C100" s="10"/>
      <c r="D100" s="7"/>
      <c r="E100" s="57"/>
      <c r="F100" s="8"/>
    </row>
    <row r="101" spans="2:6" ht="21.75" customHeight="1" x14ac:dyDescent="0.25">
      <c r="B101" s="6"/>
      <c r="C101" s="10"/>
      <c r="D101" s="7"/>
      <c r="E101" s="57"/>
      <c r="F101" s="8"/>
    </row>
    <row r="102" spans="2:6" ht="21.75" customHeight="1" x14ac:dyDescent="0.25">
      <c r="B102" s="6"/>
      <c r="C102" s="10"/>
      <c r="D102" s="7"/>
      <c r="E102" s="57"/>
      <c r="F102" s="8"/>
    </row>
    <row r="103" spans="2:6" ht="21.75" customHeight="1" x14ac:dyDescent="0.25">
      <c r="B103" s="6"/>
      <c r="C103" s="10"/>
      <c r="D103" s="7"/>
      <c r="E103" s="57"/>
      <c r="F103" s="8"/>
    </row>
    <row r="104" spans="2:6" ht="21.75" customHeight="1" x14ac:dyDescent="0.25">
      <c r="B104" s="6"/>
      <c r="C104" s="10"/>
      <c r="D104" s="7"/>
      <c r="E104" s="57"/>
      <c r="F104" s="8"/>
    </row>
    <row r="105" spans="2:6" ht="21.75" customHeight="1" x14ac:dyDescent="0.25">
      <c r="B105" s="6"/>
      <c r="C105" s="10"/>
      <c r="D105" s="7"/>
      <c r="E105" s="57"/>
      <c r="F105" s="8"/>
    </row>
    <row r="106" spans="2:6" ht="21.75" customHeight="1" x14ac:dyDescent="0.25">
      <c r="B106" s="6"/>
      <c r="C106" s="10"/>
      <c r="D106" s="7"/>
      <c r="E106" s="57"/>
      <c r="F106" s="8"/>
    </row>
    <row r="107" spans="2:6" ht="21.75" customHeight="1" x14ac:dyDescent="0.25">
      <c r="B107" s="6"/>
      <c r="C107" s="10"/>
      <c r="D107" s="7"/>
      <c r="E107" s="57"/>
      <c r="F107" s="8"/>
    </row>
    <row r="108" spans="2:6" ht="21.75" customHeight="1" x14ac:dyDescent="0.25">
      <c r="B108" s="6"/>
      <c r="C108" s="10"/>
      <c r="D108" s="7"/>
      <c r="E108" s="57"/>
      <c r="F108" s="8"/>
    </row>
    <row r="109" spans="2:6" ht="21.75" customHeight="1" x14ac:dyDescent="0.25">
      <c r="B109" s="6"/>
      <c r="C109" s="10"/>
      <c r="D109" s="7"/>
      <c r="E109" s="57"/>
      <c r="F109" s="8"/>
    </row>
    <row r="110" spans="2:6" ht="21.75" customHeight="1" x14ac:dyDescent="0.25">
      <c r="B110" s="6"/>
      <c r="C110" s="10"/>
      <c r="D110" s="7"/>
      <c r="E110" s="57"/>
      <c r="F110" s="8"/>
    </row>
    <row r="111" spans="2:6" ht="21.75" customHeight="1" x14ac:dyDescent="0.25">
      <c r="B111" s="6"/>
      <c r="C111" s="10"/>
      <c r="D111" s="7"/>
      <c r="E111" s="57"/>
      <c r="F111" s="8"/>
    </row>
    <row r="112" spans="2:6" ht="21.75" customHeight="1" x14ac:dyDescent="0.25">
      <c r="B112" s="6"/>
      <c r="C112" s="10"/>
      <c r="D112" s="7"/>
      <c r="E112" s="57"/>
      <c r="F112" s="8"/>
    </row>
    <row r="113" spans="2:6" ht="21.75" customHeight="1" x14ac:dyDescent="0.25">
      <c r="B113" s="6"/>
      <c r="C113" s="10"/>
      <c r="D113" s="7"/>
      <c r="E113" s="57"/>
      <c r="F113" s="8"/>
    </row>
    <row r="114" spans="2:6" ht="21.75" customHeight="1" x14ac:dyDescent="0.25">
      <c r="B114" s="6"/>
      <c r="C114" s="10"/>
      <c r="D114" s="7"/>
      <c r="E114" s="57"/>
      <c r="F114" s="8"/>
    </row>
    <row r="115" spans="2:6" ht="21.75" customHeight="1" x14ac:dyDescent="0.25">
      <c r="B115" s="6"/>
      <c r="C115" s="10"/>
      <c r="D115" s="7"/>
      <c r="E115" s="57"/>
      <c r="F115" s="8"/>
    </row>
    <row r="116" spans="2:6" ht="21.75" customHeight="1" x14ac:dyDescent="0.25">
      <c r="B116" s="6"/>
      <c r="C116" s="10"/>
      <c r="D116" s="7"/>
      <c r="E116" s="57"/>
      <c r="F116" s="8"/>
    </row>
    <row r="117" spans="2:6" ht="21.75" customHeight="1" x14ac:dyDescent="0.25">
      <c r="B117" s="6"/>
      <c r="C117" s="10"/>
      <c r="D117" s="7"/>
      <c r="E117" s="57"/>
      <c r="F117" s="8"/>
    </row>
    <row r="118" spans="2:6" ht="21.75" customHeight="1" x14ac:dyDescent="0.25">
      <c r="B118" s="6"/>
      <c r="C118" s="10"/>
      <c r="D118" s="7"/>
      <c r="E118" s="57"/>
      <c r="F118" s="8"/>
    </row>
    <row r="119" spans="2:6" ht="21.75" customHeight="1" x14ac:dyDescent="0.25">
      <c r="B119" s="6"/>
      <c r="C119" s="10"/>
      <c r="D119" s="7"/>
      <c r="E119" s="57"/>
      <c r="F119" s="8"/>
    </row>
    <row r="120" spans="2:6" ht="21.75" customHeight="1" x14ac:dyDescent="0.25">
      <c r="B120" s="6"/>
      <c r="C120" s="10"/>
      <c r="D120" s="7"/>
      <c r="E120" s="57"/>
      <c r="F120" s="8"/>
    </row>
    <row r="121" spans="2:6" ht="21.75" customHeight="1" x14ac:dyDescent="0.25">
      <c r="B121" s="6"/>
      <c r="C121" s="10"/>
      <c r="D121" s="7"/>
      <c r="E121" s="57"/>
      <c r="F121" s="8"/>
    </row>
    <row r="122" spans="2:6" ht="21.75" customHeight="1" x14ac:dyDescent="0.25">
      <c r="B122" s="6"/>
      <c r="C122" s="11"/>
      <c r="D122" s="7"/>
      <c r="E122" s="57"/>
      <c r="F122" s="8"/>
    </row>
    <row r="123" spans="2:6" ht="21.75" customHeight="1" x14ac:dyDescent="0.25">
      <c r="B123" s="6"/>
      <c r="C123" s="11"/>
      <c r="D123" s="7"/>
      <c r="E123" s="57"/>
      <c r="F123" s="8"/>
    </row>
    <row r="124" spans="2:6" ht="21.75" customHeight="1" x14ac:dyDescent="0.25">
      <c r="B124" s="6"/>
      <c r="C124" s="10"/>
      <c r="D124" s="7"/>
      <c r="E124" s="57"/>
      <c r="F124" s="8"/>
    </row>
    <row r="125" spans="2:6" ht="21.75" customHeight="1" x14ac:dyDescent="0.25">
      <c r="B125" s="6"/>
      <c r="C125" s="10"/>
      <c r="D125" s="7"/>
      <c r="E125" s="57"/>
      <c r="F125" s="8"/>
    </row>
    <row r="126" spans="2:6" ht="21.75" customHeight="1" x14ac:dyDescent="0.25">
      <c r="B126" s="6"/>
      <c r="C126" s="10"/>
      <c r="D126" s="7"/>
      <c r="E126" s="57"/>
      <c r="F126" s="8"/>
    </row>
    <row r="127" spans="2:6" ht="21.75" customHeight="1" x14ac:dyDescent="0.25">
      <c r="B127" s="6"/>
      <c r="C127" s="10"/>
      <c r="D127" s="7"/>
      <c r="E127" s="57"/>
      <c r="F127" s="8"/>
    </row>
    <row r="128" spans="2:6" ht="21.75" customHeight="1" x14ac:dyDescent="0.25">
      <c r="B128" s="6"/>
      <c r="C128" s="10"/>
      <c r="D128" s="7"/>
      <c r="E128" s="57"/>
      <c r="F128" s="8"/>
    </row>
    <row r="129" spans="2:6" ht="21.75" customHeight="1" x14ac:dyDescent="0.25">
      <c r="B129" s="6"/>
      <c r="C129" s="10"/>
      <c r="D129" s="7"/>
      <c r="E129" s="57"/>
      <c r="F129" s="8"/>
    </row>
    <row r="130" spans="2:6" ht="21.75" customHeight="1" x14ac:dyDescent="0.25">
      <c r="B130" s="6"/>
      <c r="C130" s="10"/>
      <c r="D130" s="7"/>
      <c r="E130" s="57"/>
      <c r="F130" s="8"/>
    </row>
    <row r="131" spans="2:6" ht="21.75" customHeight="1" x14ac:dyDescent="0.25">
      <c r="B131" s="6"/>
      <c r="C131" s="10"/>
      <c r="D131" s="7"/>
      <c r="E131" s="57"/>
      <c r="F131" s="8"/>
    </row>
    <row r="132" spans="2:6" ht="21.75" customHeight="1" x14ac:dyDescent="0.25">
      <c r="B132" s="6"/>
      <c r="C132" s="10"/>
      <c r="D132" s="7"/>
      <c r="E132" s="57"/>
      <c r="F132" s="8"/>
    </row>
    <row r="133" spans="2:6" ht="21.75" customHeight="1" x14ac:dyDescent="0.25">
      <c r="B133" s="6"/>
      <c r="C133" s="10"/>
      <c r="D133" s="7"/>
      <c r="E133" s="57"/>
      <c r="F133" s="8"/>
    </row>
    <row r="134" spans="2:6" ht="21.75" customHeight="1" x14ac:dyDescent="0.25">
      <c r="B134" s="6"/>
      <c r="C134" s="10"/>
      <c r="D134" s="7"/>
      <c r="E134" s="57"/>
      <c r="F134" s="8"/>
    </row>
    <row r="135" spans="2:6" ht="21.75" customHeight="1" x14ac:dyDescent="0.25">
      <c r="B135" s="6"/>
      <c r="C135" s="10"/>
      <c r="D135" s="7"/>
      <c r="E135" s="57"/>
      <c r="F135" s="8"/>
    </row>
    <row r="136" spans="2:6" ht="21.75" customHeight="1" x14ac:dyDescent="0.25">
      <c r="B136" s="6"/>
      <c r="C136" s="10"/>
      <c r="D136" s="7"/>
      <c r="E136" s="57"/>
      <c r="F136" s="8"/>
    </row>
    <row r="137" spans="2:6" ht="21.75" customHeight="1" x14ac:dyDescent="0.25">
      <c r="B137" s="6"/>
      <c r="C137" s="10"/>
      <c r="D137" s="7"/>
      <c r="E137" s="57"/>
      <c r="F137" s="8"/>
    </row>
    <row r="138" spans="2:6" ht="21.75" customHeight="1" x14ac:dyDescent="0.25">
      <c r="B138" s="6"/>
      <c r="C138" s="10"/>
      <c r="D138" s="7"/>
      <c r="E138" s="57"/>
      <c r="F138" s="8"/>
    </row>
    <row r="139" spans="2:6" ht="21.75" customHeight="1" x14ac:dyDescent="0.25">
      <c r="B139" s="6"/>
      <c r="C139" s="10"/>
      <c r="D139" s="7"/>
      <c r="E139" s="57"/>
      <c r="F139" s="8"/>
    </row>
    <row r="140" spans="2:6" ht="21.75" customHeight="1" x14ac:dyDescent="0.25">
      <c r="B140" s="6"/>
      <c r="C140" s="10"/>
      <c r="D140" s="7"/>
      <c r="E140" s="57"/>
      <c r="F140" s="8"/>
    </row>
    <row r="141" spans="2:6" ht="21.75" customHeight="1" x14ac:dyDescent="0.25">
      <c r="B141" s="6"/>
      <c r="C141" s="10"/>
      <c r="D141" s="7"/>
      <c r="E141" s="57"/>
      <c r="F141" s="8"/>
    </row>
    <row r="142" spans="2:6" ht="21.75" customHeight="1" x14ac:dyDescent="0.25">
      <c r="B142" s="6"/>
      <c r="C142" s="10"/>
      <c r="D142" s="7"/>
      <c r="E142" s="57"/>
      <c r="F142" s="8"/>
    </row>
    <row r="143" spans="2:6" ht="21.75" customHeight="1" x14ac:dyDescent="0.25">
      <c r="B143" s="6"/>
      <c r="C143" s="10"/>
      <c r="D143" s="7"/>
      <c r="E143" s="57"/>
      <c r="F143" s="8"/>
    </row>
    <row r="144" spans="2:6" ht="21.75" customHeight="1" x14ac:dyDescent="0.25">
      <c r="B144" s="6"/>
      <c r="C144" s="10"/>
      <c r="D144" s="7"/>
      <c r="E144" s="57"/>
      <c r="F144" s="8"/>
    </row>
    <row r="145" spans="2:6" ht="21.75" customHeight="1" x14ac:dyDescent="0.25">
      <c r="B145" s="6"/>
      <c r="C145" s="10"/>
      <c r="D145" s="7"/>
      <c r="E145" s="57"/>
      <c r="F145" s="8"/>
    </row>
    <row r="146" spans="2:6" ht="21.75" customHeight="1" x14ac:dyDescent="0.25">
      <c r="B146" s="6"/>
      <c r="C146" s="10"/>
      <c r="D146" s="7"/>
      <c r="E146" s="57"/>
      <c r="F146" s="8"/>
    </row>
    <row r="147" spans="2:6" ht="21.75" customHeight="1" x14ac:dyDescent="0.25">
      <c r="B147" s="6"/>
      <c r="C147" s="10"/>
      <c r="D147" s="7"/>
      <c r="E147" s="57"/>
      <c r="F147" s="8"/>
    </row>
    <row r="148" spans="2:6" ht="21.75" customHeight="1" x14ac:dyDescent="0.25">
      <c r="B148" s="6"/>
      <c r="C148" s="10"/>
      <c r="D148" s="7"/>
      <c r="E148" s="57"/>
      <c r="F148" s="8"/>
    </row>
    <row r="149" spans="2:6" ht="21.75" customHeight="1" x14ac:dyDescent="0.25">
      <c r="B149" s="6"/>
      <c r="C149" s="10"/>
      <c r="D149" s="7"/>
      <c r="E149" s="57"/>
      <c r="F149" s="8"/>
    </row>
    <row r="150" spans="2:6" ht="21.75" customHeight="1" x14ac:dyDescent="0.25">
      <c r="B150" s="6"/>
      <c r="C150" s="10"/>
      <c r="D150" s="7"/>
      <c r="E150" s="57"/>
      <c r="F150" s="8"/>
    </row>
    <row r="151" spans="2:6" ht="21.75" customHeight="1" x14ac:dyDescent="0.25">
      <c r="B151" s="6"/>
      <c r="C151" s="10"/>
      <c r="D151" s="7"/>
      <c r="E151" s="57"/>
      <c r="F151" s="8"/>
    </row>
    <row r="152" spans="2:6" ht="21.75" customHeight="1" x14ac:dyDescent="0.25">
      <c r="B152" s="6"/>
      <c r="C152" s="10"/>
      <c r="D152" s="7"/>
      <c r="E152" s="57"/>
      <c r="F152" s="8"/>
    </row>
    <row r="153" spans="2:6" ht="21.75" customHeight="1" x14ac:dyDescent="0.25">
      <c r="B153" s="6"/>
      <c r="C153" s="10"/>
      <c r="D153" s="7"/>
      <c r="E153" s="57"/>
      <c r="F153" s="8"/>
    </row>
    <row r="154" spans="2:6" ht="21.75" customHeight="1" x14ac:dyDescent="0.25">
      <c r="B154" s="6"/>
      <c r="C154" s="10"/>
      <c r="D154" s="7"/>
      <c r="E154" s="57"/>
      <c r="F154" s="8"/>
    </row>
    <row r="155" spans="2:6" ht="21.75" customHeight="1" x14ac:dyDescent="0.25">
      <c r="B155" s="6"/>
      <c r="C155" s="10"/>
      <c r="D155" s="7"/>
      <c r="E155" s="57"/>
      <c r="F155" s="8"/>
    </row>
    <row r="156" spans="2:6" ht="21.75" customHeight="1" x14ac:dyDescent="0.25">
      <c r="B156" s="6"/>
      <c r="C156" s="10"/>
      <c r="D156" s="7"/>
      <c r="E156" s="57"/>
      <c r="F156" s="8"/>
    </row>
    <row r="157" spans="2:6" ht="21.75" customHeight="1" x14ac:dyDescent="0.25">
      <c r="B157" s="6"/>
      <c r="C157" s="10"/>
      <c r="D157" s="7"/>
      <c r="E157" s="57"/>
      <c r="F157" s="8"/>
    </row>
    <row r="158" spans="2:6" ht="21.75" customHeight="1" x14ac:dyDescent="0.25">
      <c r="B158" s="6"/>
      <c r="C158" s="10"/>
      <c r="D158" s="7"/>
      <c r="E158" s="57"/>
      <c r="F158" s="8"/>
    </row>
    <row r="159" spans="2:6" ht="21.75" customHeight="1" x14ac:dyDescent="0.25">
      <c r="B159" s="6"/>
      <c r="C159" s="11"/>
      <c r="D159" s="7"/>
      <c r="E159" s="57"/>
      <c r="F159" s="8"/>
    </row>
    <row r="160" spans="2:6" ht="21.75" customHeight="1" x14ac:dyDescent="0.25">
      <c r="B160" s="6"/>
      <c r="C160" s="11"/>
      <c r="D160" s="7"/>
      <c r="E160" s="57"/>
      <c r="F160" s="8"/>
    </row>
    <row r="161" spans="2:6" ht="21.75" customHeight="1" x14ac:dyDescent="0.25">
      <c r="B161" s="6"/>
      <c r="C161" s="10"/>
      <c r="D161" s="7"/>
      <c r="E161" s="57"/>
      <c r="F161" s="8"/>
    </row>
    <row r="162" spans="2:6" ht="21.75" customHeight="1" x14ac:dyDescent="0.25">
      <c r="B162" s="6"/>
      <c r="C162" s="10"/>
      <c r="D162" s="7"/>
      <c r="E162" s="57"/>
      <c r="F162" s="8"/>
    </row>
    <row r="163" spans="2:6" ht="21.75" customHeight="1" x14ac:dyDescent="0.25">
      <c r="B163" s="6"/>
      <c r="C163" s="10"/>
      <c r="D163" s="7"/>
      <c r="E163" s="57"/>
      <c r="F163" s="8"/>
    </row>
    <row r="164" spans="2:6" ht="21.75" customHeight="1" x14ac:dyDescent="0.25">
      <c r="B164" s="6"/>
      <c r="C164" s="10"/>
      <c r="D164" s="7"/>
      <c r="E164" s="57"/>
      <c r="F164" s="8"/>
    </row>
    <row r="165" spans="2:6" ht="21.75" customHeight="1" x14ac:dyDescent="0.25">
      <c r="B165" s="6"/>
      <c r="C165" s="10"/>
      <c r="D165" s="7"/>
      <c r="E165" s="57"/>
      <c r="F165" s="8"/>
    </row>
    <row r="166" spans="2:6" ht="21.75" customHeight="1" x14ac:dyDescent="0.25">
      <c r="B166" s="6"/>
      <c r="C166" s="10"/>
      <c r="D166" s="7"/>
      <c r="E166" s="57"/>
      <c r="F166" s="8"/>
    </row>
    <row r="167" spans="2:6" ht="21.75" customHeight="1" x14ac:dyDescent="0.25">
      <c r="B167" s="6"/>
      <c r="C167" s="10"/>
      <c r="D167" s="7"/>
      <c r="E167" s="57"/>
      <c r="F167" s="8"/>
    </row>
    <row r="168" spans="2:6" ht="21.75" customHeight="1" x14ac:dyDescent="0.25">
      <c r="B168" s="6"/>
      <c r="C168" s="10"/>
      <c r="D168" s="7"/>
      <c r="E168" s="57"/>
      <c r="F168" s="8"/>
    </row>
    <row r="169" spans="2:6" ht="21.75" customHeight="1" x14ac:dyDescent="0.25">
      <c r="B169" s="6"/>
      <c r="C169" s="10"/>
      <c r="D169" s="7"/>
      <c r="E169" s="57"/>
      <c r="F169" s="8"/>
    </row>
    <row r="170" spans="2:6" ht="21.75" customHeight="1" x14ac:dyDescent="0.25">
      <c r="B170" s="6"/>
      <c r="C170" s="10"/>
      <c r="D170" s="7"/>
      <c r="E170" s="57"/>
      <c r="F170" s="8"/>
    </row>
    <row r="171" spans="2:6" ht="21.75" customHeight="1" x14ac:dyDescent="0.25">
      <c r="B171" s="6"/>
      <c r="C171" s="10"/>
      <c r="D171" s="7"/>
      <c r="E171" s="57"/>
      <c r="F171" s="8"/>
    </row>
    <row r="172" spans="2:6" ht="21.75" customHeight="1" x14ac:dyDescent="0.25">
      <c r="B172" s="6"/>
      <c r="C172" s="10"/>
      <c r="D172" s="7"/>
      <c r="E172" s="57"/>
      <c r="F172" s="8"/>
    </row>
    <row r="173" spans="2:6" ht="21.75" customHeight="1" x14ac:dyDescent="0.25">
      <c r="B173" s="6"/>
      <c r="C173" s="10"/>
      <c r="D173" s="7"/>
      <c r="E173" s="57"/>
      <c r="F173" s="8"/>
    </row>
    <row r="174" spans="2:6" ht="21.75" customHeight="1" x14ac:dyDescent="0.25">
      <c r="B174" s="6"/>
      <c r="C174" s="10"/>
      <c r="D174" s="7"/>
      <c r="E174" s="57"/>
      <c r="F174" s="8"/>
    </row>
    <row r="175" spans="2:6" ht="21.75" customHeight="1" x14ac:dyDescent="0.25">
      <c r="B175" s="6"/>
      <c r="C175" s="10"/>
      <c r="D175" s="7"/>
      <c r="E175" s="57"/>
      <c r="F175" s="8"/>
    </row>
    <row r="176" spans="2:6" ht="21.75" customHeight="1" x14ac:dyDescent="0.25">
      <c r="B176" s="6"/>
      <c r="C176" s="10"/>
      <c r="D176" s="7"/>
      <c r="E176" s="57"/>
      <c r="F176" s="8"/>
    </row>
    <row r="177" spans="2:6" ht="21.75" customHeight="1" x14ac:dyDescent="0.25">
      <c r="B177" s="6"/>
      <c r="C177" s="10"/>
      <c r="D177" s="7"/>
      <c r="E177" s="57"/>
      <c r="F177" s="8"/>
    </row>
    <row r="178" spans="2:6" ht="21.75" customHeight="1" x14ac:dyDescent="0.25">
      <c r="B178" s="6"/>
      <c r="C178" s="10"/>
      <c r="D178" s="7"/>
      <c r="E178" s="57"/>
      <c r="F178" s="8"/>
    </row>
    <row r="179" spans="2:6" ht="21.75" customHeight="1" x14ac:dyDescent="0.25">
      <c r="B179" s="6"/>
      <c r="C179" s="10"/>
      <c r="D179" s="7"/>
      <c r="E179" s="57"/>
      <c r="F179" s="8"/>
    </row>
    <row r="180" spans="2:6" ht="21.75" customHeight="1" x14ac:dyDescent="0.25">
      <c r="B180" s="6"/>
      <c r="C180" s="10"/>
      <c r="D180" s="7"/>
      <c r="E180" s="57"/>
      <c r="F180" s="8"/>
    </row>
    <row r="181" spans="2:6" ht="21.75" customHeight="1" x14ac:dyDescent="0.25">
      <c r="B181" s="6"/>
      <c r="C181" s="10"/>
      <c r="D181" s="7"/>
      <c r="E181" s="57"/>
      <c r="F181" s="8"/>
    </row>
    <row r="182" spans="2:6" ht="21.75" customHeight="1" x14ac:dyDescent="0.25">
      <c r="B182" s="6"/>
      <c r="C182" s="10"/>
      <c r="D182" s="7"/>
      <c r="E182" s="57"/>
      <c r="F182" s="8"/>
    </row>
    <row r="183" spans="2:6" ht="21.75" customHeight="1" x14ac:dyDescent="0.25">
      <c r="B183" s="6"/>
      <c r="C183" s="10"/>
      <c r="D183" s="7"/>
      <c r="E183" s="57"/>
      <c r="F183" s="8"/>
    </row>
    <row r="184" spans="2:6" ht="21.75" customHeight="1" x14ac:dyDescent="0.25">
      <c r="B184" s="6"/>
      <c r="C184" s="10"/>
      <c r="D184" s="7"/>
      <c r="E184" s="57"/>
      <c r="F184" s="8"/>
    </row>
    <row r="185" spans="2:6" ht="21.75" customHeight="1" x14ac:dyDescent="0.25">
      <c r="B185" s="6"/>
      <c r="C185" s="10"/>
      <c r="D185" s="7"/>
      <c r="E185" s="57"/>
      <c r="F185" s="8"/>
    </row>
    <row r="186" spans="2:6" ht="21.75" customHeight="1" x14ac:dyDescent="0.25">
      <c r="B186" s="6"/>
      <c r="C186" s="10"/>
      <c r="D186" s="7"/>
      <c r="E186" s="57"/>
      <c r="F186" s="8"/>
    </row>
    <row r="187" spans="2:6" ht="21.75" customHeight="1" x14ac:dyDescent="0.25">
      <c r="B187" s="6"/>
      <c r="C187" s="10"/>
      <c r="D187" s="7"/>
      <c r="E187" s="57"/>
      <c r="F187" s="8"/>
    </row>
    <row r="188" spans="2:6" ht="21.75" customHeight="1" x14ac:dyDescent="0.25">
      <c r="B188" s="6"/>
      <c r="C188" s="10"/>
      <c r="D188" s="7"/>
      <c r="E188" s="57"/>
      <c r="F188" s="8"/>
    </row>
    <row r="189" spans="2:6" ht="21.75" customHeight="1" x14ac:dyDescent="0.25">
      <c r="B189" s="6"/>
      <c r="C189" s="10"/>
      <c r="D189" s="7"/>
      <c r="E189" s="57"/>
      <c r="F189" s="8"/>
    </row>
    <row r="190" spans="2:6" ht="21.75" customHeight="1" x14ac:dyDescent="0.25">
      <c r="B190" s="6"/>
      <c r="C190" s="10"/>
      <c r="D190" s="7"/>
      <c r="E190" s="57"/>
      <c r="F190" s="8"/>
    </row>
    <row r="191" spans="2:6" ht="21.75" customHeight="1" x14ac:dyDescent="0.25">
      <c r="B191" s="6"/>
      <c r="C191" s="10"/>
      <c r="D191" s="7"/>
      <c r="E191" s="57"/>
      <c r="F191" s="8"/>
    </row>
    <row r="192" spans="2:6" ht="21.75" customHeight="1" x14ac:dyDescent="0.25">
      <c r="B192" s="6"/>
      <c r="C192" s="10"/>
      <c r="D192" s="7"/>
      <c r="E192" s="57"/>
      <c r="F192" s="8"/>
    </row>
    <row r="193" spans="2:6" ht="21.75" customHeight="1" x14ac:dyDescent="0.25">
      <c r="B193" s="6"/>
      <c r="C193" s="10"/>
      <c r="D193" s="7"/>
      <c r="E193" s="57"/>
      <c r="F193" s="8"/>
    </row>
    <row r="194" spans="2:6" ht="21.75" customHeight="1" x14ac:dyDescent="0.25">
      <c r="B194" s="6"/>
      <c r="C194" s="10"/>
      <c r="D194" s="7"/>
      <c r="E194" s="57"/>
      <c r="F194" s="8"/>
    </row>
    <row r="195" spans="2:6" ht="21.75" customHeight="1" x14ac:dyDescent="0.25">
      <c r="B195" s="6"/>
      <c r="C195" s="10"/>
      <c r="D195" s="7"/>
      <c r="E195" s="57"/>
      <c r="F195" s="8"/>
    </row>
    <row r="196" spans="2:6" ht="21.75" customHeight="1" x14ac:dyDescent="0.25">
      <c r="B196" s="6"/>
      <c r="C196" s="11"/>
      <c r="D196" s="7"/>
      <c r="E196" s="57"/>
      <c r="F196" s="8"/>
    </row>
    <row r="197" spans="2:6" ht="21.75" customHeight="1" x14ac:dyDescent="0.25">
      <c r="B197" s="6"/>
      <c r="C197" s="11"/>
      <c r="D197" s="7"/>
      <c r="E197" s="57"/>
      <c r="F197" s="8"/>
    </row>
    <row r="198" spans="2:6" ht="21.75" customHeight="1" x14ac:dyDescent="0.25">
      <c r="B198" s="6"/>
      <c r="C198" s="10"/>
      <c r="D198" s="7"/>
      <c r="E198" s="57"/>
      <c r="F198" s="8"/>
    </row>
    <row r="199" spans="2:6" ht="21.75" customHeight="1" x14ac:dyDescent="0.25">
      <c r="B199" s="6"/>
      <c r="C199" s="10"/>
      <c r="D199" s="7"/>
      <c r="E199" s="57"/>
      <c r="F199" s="8"/>
    </row>
    <row r="200" spans="2:6" ht="21.75" customHeight="1" x14ac:dyDescent="0.25">
      <c r="B200" s="6"/>
      <c r="C200" s="10"/>
      <c r="D200" s="7"/>
      <c r="E200" s="57"/>
      <c r="F200" s="8"/>
    </row>
    <row r="201" spans="2:6" ht="21.75" customHeight="1" x14ac:dyDescent="0.25">
      <c r="B201" s="6"/>
      <c r="C201" s="10"/>
      <c r="D201" s="7"/>
      <c r="E201" s="57"/>
      <c r="F201" s="8"/>
    </row>
    <row r="202" spans="2:6" ht="21.75" customHeight="1" x14ac:dyDescent="0.25">
      <c r="B202" s="6"/>
      <c r="C202" s="10"/>
      <c r="D202" s="7"/>
      <c r="E202" s="57"/>
      <c r="F202" s="8"/>
    </row>
    <row r="203" spans="2:6" ht="21.75" customHeight="1" x14ac:dyDescent="0.25">
      <c r="B203" s="6"/>
      <c r="C203" s="10"/>
      <c r="D203" s="7"/>
      <c r="E203" s="57"/>
      <c r="F203" s="8"/>
    </row>
    <row r="204" spans="2:6" ht="21.75" customHeight="1" x14ac:dyDescent="0.25">
      <c r="B204" s="6"/>
      <c r="C204" s="10"/>
      <c r="D204" s="7"/>
      <c r="E204" s="57"/>
      <c r="F204" s="8"/>
    </row>
    <row r="205" spans="2:6" ht="21.75" customHeight="1" x14ac:dyDescent="0.25">
      <c r="B205" s="6"/>
      <c r="C205" s="10"/>
      <c r="D205" s="7"/>
      <c r="E205" s="57"/>
      <c r="F205" s="8"/>
    </row>
    <row r="206" spans="2:6" ht="21.75" customHeight="1" x14ac:dyDescent="0.25">
      <c r="B206" s="6"/>
      <c r="C206" s="10"/>
      <c r="D206" s="7"/>
      <c r="E206" s="57"/>
      <c r="F206" s="8"/>
    </row>
    <row r="207" spans="2:6" ht="21.75" customHeight="1" x14ac:dyDescent="0.25">
      <c r="B207" s="6"/>
      <c r="C207" s="10"/>
      <c r="D207" s="7"/>
      <c r="E207" s="57"/>
      <c r="F207" s="8"/>
    </row>
    <row r="208" spans="2:6" ht="21.75" customHeight="1" x14ac:dyDescent="0.25">
      <c r="B208" s="6"/>
      <c r="C208" s="10"/>
      <c r="D208" s="7"/>
      <c r="E208" s="57"/>
      <c r="F208" s="8"/>
    </row>
    <row r="209" spans="2:6" ht="21.75" customHeight="1" x14ac:dyDescent="0.25">
      <c r="B209" s="6"/>
      <c r="C209" s="10"/>
      <c r="D209" s="7"/>
      <c r="E209" s="57"/>
      <c r="F209" s="8"/>
    </row>
    <row r="210" spans="2:6" ht="21.75" customHeight="1" x14ac:dyDescent="0.25">
      <c r="B210" s="6"/>
      <c r="C210" s="10"/>
      <c r="D210" s="7"/>
      <c r="E210" s="57"/>
      <c r="F210" s="8"/>
    </row>
    <row r="211" spans="2:6" ht="21.75" customHeight="1" x14ac:dyDescent="0.25">
      <c r="B211" s="6"/>
      <c r="C211" s="10"/>
      <c r="D211" s="7"/>
      <c r="E211" s="57"/>
      <c r="F211" s="8"/>
    </row>
    <row r="212" spans="2:6" ht="21.75" customHeight="1" x14ac:dyDescent="0.25">
      <c r="B212" s="6"/>
      <c r="C212" s="10"/>
      <c r="D212" s="7"/>
      <c r="E212" s="57"/>
      <c r="F212" s="8"/>
    </row>
    <row r="213" spans="2:6" ht="21.75" customHeight="1" x14ac:dyDescent="0.25">
      <c r="B213" s="6"/>
      <c r="C213" s="10"/>
      <c r="D213" s="7"/>
      <c r="E213" s="57"/>
      <c r="F213" s="8"/>
    </row>
    <row r="214" spans="2:6" ht="21.75" customHeight="1" x14ac:dyDescent="0.25">
      <c r="B214" s="6"/>
      <c r="C214" s="10"/>
      <c r="D214" s="7"/>
      <c r="E214" s="57"/>
      <c r="F214" s="8"/>
    </row>
    <row r="215" spans="2:6" ht="21.75" customHeight="1" x14ac:dyDescent="0.25">
      <c r="B215" s="6"/>
      <c r="C215" s="10"/>
      <c r="D215" s="7"/>
      <c r="E215" s="57"/>
      <c r="F215" s="8"/>
    </row>
    <row r="216" spans="2:6" ht="21.75" customHeight="1" x14ac:dyDescent="0.25">
      <c r="B216" s="6"/>
      <c r="C216" s="10"/>
      <c r="D216" s="7"/>
      <c r="E216" s="57"/>
      <c r="F216" s="8"/>
    </row>
    <row r="217" spans="2:6" ht="21.75" customHeight="1" x14ac:dyDescent="0.25">
      <c r="B217" s="6"/>
      <c r="C217" s="10"/>
      <c r="D217" s="7"/>
      <c r="E217" s="57"/>
      <c r="F217" s="8"/>
    </row>
    <row r="218" spans="2:6" ht="21.75" customHeight="1" x14ac:dyDescent="0.25">
      <c r="B218" s="6"/>
      <c r="C218" s="10"/>
      <c r="D218" s="7"/>
      <c r="E218" s="57"/>
      <c r="F218" s="8"/>
    </row>
    <row r="219" spans="2:6" ht="21.75" customHeight="1" x14ac:dyDescent="0.25">
      <c r="B219" s="6"/>
      <c r="C219" s="10"/>
      <c r="D219" s="7"/>
      <c r="E219" s="57"/>
      <c r="F219" s="8"/>
    </row>
    <row r="220" spans="2:6" ht="21.75" customHeight="1" x14ac:dyDescent="0.25">
      <c r="B220" s="6"/>
      <c r="C220" s="10"/>
      <c r="D220" s="7"/>
      <c r="E220" s="57"/>
      <c r="F220" s="8"/>
    </row>
    <row r="221" spans="2:6" ht="21.75" customHeight="1" x14ac:dyDescent="0.25">
      <c r="B221" s="6"/>
      <c r="C221" s="10"/>
      <c r="D221" s="7"/>
      <c r="E221" s="57"/>
      <c r="F221" s="8"/>
    </row>
    <row r="222" spans="2:6" ht="21.75" customHeight="1" x14ac:dyDescent="0.25">
      <c r="B222" s="6"/>
      <c r="C222" s="10"/>
      <c r="D222" s="7"/>
      <c r="E222" s="57"/>
      <c r="F222" s="8"/>
    </row>
    <row r="223" spans="2:6" ht="21.75" customHeight="1" x14ac:dyDescent="0.25">
      <c r="B223" s="6"/>
      <c r="C223" s="10"/>
      <c r="D223" s="7"/>
      <c r="E223" s="57"/>
      <c r="F223" s="8"/>
    </row>
    <row r="224" spans="2:6" ht="21.75" customHeight="1" x14ac:dyDescent="0.25">
      <c r="B224" s="6"/>
      <c r="C224" s="10"/>
      <c r="D224" s="7"/>
      <c r="E224" s="57"/>
      <c r="F224" s="8"/>
    </row>
    <row r="225" spans="2:6" ht="21.75" customHeight="1" x14ac:dyDescent="0.25">
      <c r="B225" s="6"/>
      <c r="C225" s="10"/>
      <c r="D225" s="7"/>
      <c r="E225" s="57"/>
      <c r="F225" s="8"/>
    </row>
    <row r="226" spans="2:6" ht="21.75" customHeight="1" x14ac:dyDescent="0.25">
      <c r="B226" s="6"/>
      <c r="C226" s="10"/>
      <c r="D226" s="7"/>
      <c r="E226" s="57"/>
      <c r="F226" s="8"/>
    </row>
    <row r="227" spans="2:6" ht="21.75" customHeight="1" x14ac:dyDescent="0.25">
      <c r="B227" s="6"/>
      <c r="C227" s="10"/>
      <c r="D227" s="7"/>
      <c r="E227" s="57"/>
      <c r="F227" s="8"/>
    </row>
    <row r="228" spans="2:6" ht="21.75" customHeight="1" x14ac:dyDescent="0.25">
      <c r="B228" s="6"/>
      <c r="C228" s="11"/>
      <c r="D228" s="7"/>
      <c r="E228" s="57"/>
      <c r="F228" s="8"/>
    </row>
    <row r="229" spans="2:6" ht="21.75" customHeight="1" x14ac:dyDescent="0.25">
      <c r="B229" s="6"/>
      <c r="C229" s="11"/>
      <c r="D229" s="7"/>
      <c r="E229" s="57"/>
      <c r="F229" s="8"/>
    </row>
    <row r="230" spans="2:6" ht="21.75" customHeight="1" x14ac:dyDescent="0.25">
      <c r="B230" s="6"/>
      <c r="C230" s="10"/>
      <c r="D230" s="7"/>
      <c r="E230" s="57"/>
      <c r="F230" s="8"/>
    </row>
    <row r="231" spans="2:6" ht="21.75" customHeight="1" x14ac:dyDescent="0.25">
      <c r="B231" s="6"/>
      <c r="C231" s="10"/>
      <c r="D231" s="7"/>
      <c r="E231" s="57"/>
      <c r="F231" s="8"/>
    </row>
    <row r="232" spans="2:6" ht="21.75" customHeight="1" x14ac:dyDescent="0.25">
      <c r="B232" s="6"/>
      <c r="C232" s="10"/>
      <c r="D232" s="7"/>
      <c r="E232" s="57"/>
      <c r="F232" s="8"/>
    </row>
    <row r="233" spans="2:6" ht="21.75" customHeight="1" x14ac:dyDescent="0.25">
      <c r="B233" s="6"/>
      <c r="C233" s="10"/>
      <c r="D233" s="7"/>
      <c r="E233" s="57"/>
      <c r="F233" s="8"/>
    </row>
    <row r="234" spans="2:6" ht="21.75" customHeight="1" x14ac:dyDescent="0.25">
      <c r="B234" s="6"/>
      <c r="C234" s="10"/>
      <c r="D234" s="7"/>
      <c r="E234" s="57"/>
      <c r="F234" s="8"/>
    </row>
    <row r="235" spans="2:6" ht="21.75" customHeight="1" x14ac:dyDescent="0.25">
      <c r="B235" s="6"/>
      <c r="C235" s="10"/>
      <c r="D235" s="7"/>
      <c r="E235" s="57"/>
      <c r="F235" s="8"/>
    </row>
    <row r="236" spans="2:6" ht="21.75" customHeight="1" x14ac:dyDescent="0.25">
      <c r="B236" s="6"/>
      <c r="C236" s="10"/>
      <c r="D236" s="7"/>
      <c r="E236" s="57"/>
      <c r="F236" s="8"/>
    </row>
    <row r="237" spans="2:6" ht="21.75" customHeight="1" x14ac:dyDescent="0.25">
      <c r="B237" s="6"/>
      <c r="C237" s="10"/>
      <c r="D237" s="7"/>
      <c r="E237" s="57"/>
      <c r="F237" s="8"/>
    </row>
    <row r="238" spans="2:6" ht="21.75" customHeight="1" x14ac:dyDescent="0.25">
      <c r="B238" s="6"/>
      <c r="C238" s="10"/>
      <c r="D238" s="7"/>
      <c r="E238" s="57"/>
      <c r="F238" s="8"/>
    </row>
    <row r="239" spans="2:6" ht="21.75" customHeight="1" x14ac:dyDescent="0.25">
      <c r="B239" s="6"/>
      <c r="C239" s="10"/>
      <c r="D239" s="7"/>
      <c r="E239" s="57"/>
      <c r="F239" s="8"/>
    </row>
    <row r="240" spans="2:6" ht="21.75" customHeight="1" x14ac:dyDescent="0.25">
      <c r="B240" s="6"/>
      <c r="C240" s="10"/>
      <c r="D240" s="7"/>
      <c r="E240" s="57"/>
      <c r="F240" s="8"/>
    </row>
    <row r="241" spans="2:6" ht="21.75" customHeight="1" x14ac:dyDescent="0.25">
      <c r="B241" s="6"/>
      <c r="C241" s="10"/>
      <c r="D241" s="7"/>
      <c r="E241" s="57"/>
      <c r="F241" s="8"/>
    </row>
    <row r="242" spans="2:6" ht="21.75" customHeight="1" x14ac:dyDescent="0.25">
      <c r="B242" s="6"/>
      <c r="C242" s="10"/>
      <c r="D242" s="7"/>
      <c r="E242" s="57"/>
      <c r="F242" s="8"/>
    </row>
    <row r="243" spans="2:6" ht="21.75" customHeight="1" x14ac:dyDescent="0.25">
      <c r="B243" s="6"/>
      <c r="C243" s="10"/>
      <c r="D243" s="7"/>
      <c r="E243" s="57"/>
      <c r="F243" s="8"/>
    </row>
    <row r="244" spans="2:6" ht="21.75" customHeight="1" x14ac:dyDescent="0.25">
      <c r="B244" s="6"/>
      <c r="C244" s="10"/>
      <c r="D244" s="7"/>
      <c r="E244" s="57"/>
      <c r="F244" s="8"/>
    </row>
    <row r="245" spans="2:6" ht="21.75" customHeight="1" x14ac:dyDescent="0.25">
      <c r="B245" s="6"/>
      <c r="C245" s="10"/>
      <c r="D245" s="7"/>
      <c r="E245" s="57"/>
      <c r="F245" s="8"/>
    </row>
    <row r="246" spans="2:6" ht="21.75" customHeight="1" x14ac:dyDescent="0.25">
      <c r="B246" s="6"/>
      <c r="C246" s="10"/>
      <c r="D246" s="7"/>
      <c r="E246" s="57"/>
      <c r="F246" s="8"/>
    </row>
    <row r="247" spans="2:6" ht="21.75" customHeight="1" x14ac:dyDescent="0.25">
      <c r="B247" s="6"/>
      <c r="C247" s="10"/>
      <c r="D247" s="7"/>
      <c r="E247" s="57"/>
      <c r="F247" s="8"/>
    </row>
    <row r="248" spans="2:6" ht="21.75" customHeight="1" x14ac:dyDescent="0.25">
      <c r="B248" s="6"/>
      <c r="C248" s="10"/>
      <c r="D248" s="7"/>
      <c r="E248" s="57"/>
      <c r="F248" s="8"/>
    </row>
    <row r="249" spans="2:6" ht="21.75" customHeight="1" x14ac:dyDescent="0.25">
      <c r="B249" s="6"/>
      <c r="C249" s="10"/>
      <c r="D249" s="7"/>
      <c r="E249" s="57"/>
      <c r="F249" s="8"/>
    </row>
    <row r="250" spans="2:6" ht="21.75" customHeight="1" x14ac:dyDescent="0.25">
      <c r="B250" s="6"/>
      <c r="C250" s="10"/>
      <c r="D250" s="7"/>
      <c r="E250" s="57"/>
      <c r="F250" s="8"/>
    </row>
    <row r="251" spans="2:6" ht="21.75" customHeight="1" x14ac:dyDescent="0.25">
      <c r="B251" s="6"/>
      <c r="C251" s="10"/>
      <c r="D251" s="7"/>
      <c r="E251" s="57"/>
      <c r="F251" s="8"/>
    </row>
    <row r="252" spans="2:6" ht="21.75" customHeight="1" x14ac:dyDescent="0.25">
      <c r="B252" s="6"/>
      <c r="C252" s="10"/>
      <c r="D252" s="7"/>
      <c r="E252" s="57"/>
      <c r="F252" s="8"/>
    </row>
    <row r="253" spans="2:6" ht="21.75" customHeight="1" x14ac:dyDescent="0.25">
      <c r="B253" s="6"/>
      <c r="C253" s="10"/>
      <c r="D253" s="7"/>
      <c r="E253" s="57"/>
      <c r="F253" s="8"/>
    </row>
    <row r="254" spans="2:6" ht="21.75" customHeight="1" x14ac:dyDescent="0.25">
      <c r="B254" s="6"/>
      <c r="C254" s="10"/>
      <c r="D254" s="7"/>
      <c r="E254" s="57"/>
      <c r="F254" s="8"/>
    </row>
    <row r="255" spans="2:6" ht="21.75" customHeight="1" x14ac:dyDescent="0.25">
      <c r="B255" s="6"/>
      <c r="C255" s="10"/>
      <c r="D255" s="7"/>
      <c r="E255" s="57"/>
      <c r="F255" s="8"/>
    </row>
    <row r="256" spans="2:6" ht="21.75" customHeight="1" x14ac:dyDescent="0.25">
      <c r="B256" s="6"/>
      <c r="C256" s="10"/>
      <c r="D256" s="7"/>
      <c r="E256" s="57"/>
      <c r="F256" s="8"/>
    </row>
    <row r="257" spans="2:6" ht="21.75" customHeight="1" x14ac:dyDescent="0.25">
      <c r="B257" s="6"/>
      <c r="C257" s="10"/>
      <c r="D257" s="7"/>
      <c r="E257" s="57"/>
      <c r="F257" s="8"/>
    </row>
    <row r="258" spans="2:6" ht="21.75" customHeight="1" x14ac:dyDescent="0.25">
      <c r="B258" s="6"/>
      <c r="C258" s="10"/>
      <c r="D258" s="7"/>
      <c r="E258" s="57"/>
      <c r="F258" s="8"/>
    </row>
    <row r="259" spans="2:6" ht="21.75" customHeight="1" x14ac:dyDescent="0.25">
      <c r="B259" s="6"/>
      <c r="C259" s="10"/>
      <c r="D259" s="7"/>
      <c r="E259" s="57"/>
      <c r="F259" s="8"/>
    </row>
    <row r="260" spans="2:6" ht="21.75" customHeight="1" x14ac:dyDescent="0.25">
      <c r="B260" s="6"/>
      <c r="C260" s="10"/>
      <c r="D260" s="7"/>
      <c r="E260" s="57"/>
      <c r="F260" s="8"/>
    </row>
    <row r="261" spans="2:6" ht="21.75" customHeight="1" x14ac:dyDescent="0.25">
      <c r="B261" s="6"/>
      <c r="C261" s="10"/>
      <c r="D261" s="7"/>
      <c r="E261" s="57"/>
      <c r="F261" s="8"/>
    </row>
    <row r="262" spans="2:6" ht="21.75" customHeight="1" x14ac:dyDescent="0.25">
      <c r="B262" s="6"/>
      <c r="C262" s="10"/>
      <c r="D262" s="7"/>
      <c r="E262" s="57"/>
      <c r="F262" s="8"/>
    </row>
    <row r="263" spans="2:6" ht="21.75" customHeight="1" x14ac:dyDescent="0.25">
      <c r="B263" s="6"/>
      <c r="C263" s="10"/>
      <c r="D263" s="7"/>
      <c r="E263" s="57"/>
      <c r="F263" s="8"/>
    </row>
    <row r="264" spans="2:6" ht="21.75" customHeight="1" x14ac:dyDescent="0.25">
      <c r="B264" s="6"/>
      <c r="C264" s="10"/>
      <c r="D264" s="7"/>
      <c r="E264" s="57"/>
      <c r="F264" s="8"/>
    </row>
    <row r="265" spans="2:6" ht="21.75" customHeight="1" x14ac:dyDescent="0.25">
      <c r="B265" s="6"/>
      <c r="C265" s="11"/>
      <c r="D265" s="7"/>
      <c r="E265" s="57"/>
      <c r="F265" s="8"/>
    </row>
    <row r="266" spans="2:6" ht="21.75" customHeight="1" x14ac:dyDescent="0.25">
      <c r="B266" s="6"/>
      <c r="C266" s="11"/>
      <c r="D266" s="7"/>
      <c r="E266" s="57"/>
      <c r="F266" s="8"/>
    </row>
    <row r="267" spans="2:6" ht="21.75" customHeight="1" x14ac:dyDescent="0.25">
      <c r="B267" s="6"/>
      <c r="C267" s="10"/>
      <c r="D267" s="7"/>
      <c r="E267" s="57"/>
      <c r="F267" s="8"/>
    </row>
    <row r="268" spans="2:6" ht="21.75" customHeight="1" x14ac:dyDescent="0.25">
      <c r="B268" s="6"/>
      <c r="C268" s="10"/>
      <c r="D268" s="7"/>
      <c r="E268" s="57"/>
      <c r="F268" s="8"/>
    </row>
    <row r="269" spans="2:6" ht="21.75" customHeight="1" x14ac:dyDescent="0.25">
      <c r="B269" s="6"/>
      <c r="C269" s="10"/>
      <c r="D269" s="7"/>
      <c r="E269" s="57"/>
      <c r="F269" s="8"/>
    </row>
    <row r="270" spans="2:6" ht="21.75" customHeight="1" x14ac:dyDescent="0.25">
      <c r="B270" s="6"/>
      <c r="C270" s="10"/>
      <c r="D270" s="7"/>
      <c r="E270" s="57"/>
      <c r="F270" s="8"/>
    </row>
    <row r="271" spans="2:6" ht="21.75" customHeight="1" x14ac:dyDescent="0.25">
      <c r="B271" s="6"/>
      <c r="C271" s="10"/>
      <c r="D271" s="7"/>
      <c r="E271" s="57"/>
      <c r="F271" s="8"/>
    </row>
    <row r="272" spans="2:6" ht="21.75" customHeight="1" x14ac:dyDescent="0.25">
      <c r="B272" s="6"/>
      <c r="C272" s="10"/>
      <c r="D272" s="7"/>
      <c r="E272" s="57"/>
      <c r="F272" s="8"/>
    </row>
    <row r="273" spans="2:6" ht="21.75" customHeight="1" x14ac:dyDescent="0.25">
      <c r="B273" s="6"/>
      <c r="C273" s="10"/>
      <c r="D273" s="7"/>
      <c r="E273" s="57"/>
      <c r="F273" s="8"/>
    </row>
    <row r="274" spans="2:6" ht="21.75" customHeight="1" x14ac:dyDescent="0.25">
      <c r="B274" s="6"/>
      <c r="C274" s="10"/>
      <c r="D274" s="7"/>
      <c r="E274" s="57"/>
      <c r="F274" s="8"/>
    </row>
    <row r="275" spans="2:6" ht="21.75" customHeight="1" x14ac:dyDescent="0.25">
      <c r="B275" s="6"/>
      <c r="C275" s="10"/>
      <c r="D275" s="7"/>
      <c r="E275" s="57"/>
      <c r="F275" s="8"/>
    </row>
    <row r="276" spans="2:6" ht="21.75" customHeight="1" x14ac:dyDescent="0.25">
      <c r="B276" s="6"/>
      <c r="C276" s="10"/>
      <c r="D276" s="7"/>
      <c r="E276" s="57"/>
      <c r="F276" s="8"/>
    </row>
    <row r="277" spans="2:6" ht="21.75" customHeight="1" x14ac:dyDescent="0.25">
      <c r="B277" s="6"/>
      <c r="C277" s="10"/>
      <c r="D277" s="7"/>
      <c r="E277" s="57"/>
      <c r="F277" s="8"/>
    </row>
    <row r="278" spans="2:6" ht="21.75" customHeight="1" x14ac:dyDescent="0.25">
      <c r="B278" s="6"/>
      <c r="C278" s="10"/>
      <c r="D278" s="7"/>
      <c r="E278" s="57"/>
      <c r="F278" s="8"/>
    </row>
    <row r="279" spans="2:6" ht="21.75" customHeight="1" x14ac:dyDescent="0.25">
      <c r="B279" s="6"/>
      <c r="C279" s="10"/>
      <c r="D279" s="7"/>
      <c r="E279" s="57"/>
      <c r="F279" s="8"/>
    </row>
    <row r="280" spans="2:6" ht="21.75" customHeight="1" x14ac:dyDescent="0.25">
      <c r="B280" s="6"/>
      <c r="C280" s="10"/>
      <c r="D280" s="7"/>
      <c r="E280" s="57"/>
      <c r="F280" s="8"/>
    </row>
    <row r="281" spans="2:6" ht="21.75" customHeight="1" x14ac:dyDescent="0.25">
      <c r="B281" s="6"/>
      <c r="C281" s="10"/>
      <c r="D281" s="7"/>
      <c r="E281" s="57"/>
      <c r="F281" s="8"/>
    </row>
    <row r="282" spans="2:6" ht="21.75" customHeight="1" x14ac:dyDescent="0.25">
      <c r="B282" s="6"/>
      <c r="C282" s="10"/>
      <c r="D282" s="7"/>
      <c r="E282" s="57"/>
      <c r="F282" s="8"/>
    </row>
    <row r="283" spans="2:6" ht="21.75" customHeight="1" x14ac:dyDescent="0.25">
      <c r="B283" s="6"/>
      <c r="C283" s="10"/>
      <c r="D283" s="7"/>
      <c r="E283" s="57"/>
      <c r="F283" s="8"/>
    </row>
    <row r="284" spans="2:6" ht="21.75" customHeight="1" x14ac:dyDescent="0.25">
      <c r="B284" s="6"/>
      <c r="C284" s="10"/>
      <c r="D284" s="7"/>
      <c r="E284" s="57"/>
      <c r="F284" s="8"/>
    </row>
    <row r="285" spans="2:6" ht="21.75" customHeight="1" x14ac:dyDescent="0.25">
      <c r="B285" s="6"/>
      <c r="C285" s="10"/>
      <c r="D285" s="7"/>
      <c r="E285" s="57"/>
      <c r="F285" s="8"/>
    </row>
    <row r="286" spans="2:6" ht="21.75" customHeight="1" x14ac:dyDescent="0.25">
      <c r="B286" s="6"/>
      <c r="C286" s="10"/>
      <c r="D286" s="7"/>
      <c r="E286" s="57"/>
      <c r="F286" s="8"/>
    </row>
    <row r="287" spans="2:6" ht="21.75" customHeight="1" x14ac:dyDescent="0.25">
      <c r="B287" s="6"/>
      <c r="C287" s="10"/>
      <c r="D287" s="7"/>
      <c r="E287" s="57"/>
      <c r="F287" s="8"/>
    </row>
    <row r="288" spans="2:6" ht="21.75" customHeight="1" x14ac:dyDescent="0.25">
      <c r="B288" s="6"/>
      <c r="C288" s="10"/>
      <c r="D288" s="7"/>
      <c r="E288" s="57"/>
      <c r="F288" s="8"/>
    </row>
    <row r="289" spans="2:6" ht="21.75" customHeight="1" x14ac:dyDescent="0.25">
      <c r="B289" s="6"/>
      <c r="C289" s="10"/>
      <c r="D289" s="7"/>
      <c r="E289" s="57"/>
      <c r="F289" s="8"/>
    </row>
    <row r="290" spans="2:6" ht="21.75" customHeight="1" x14ac:dyDescent="0.25">
      <c r="B290" s="6"/>
      <c r="C290" s="10"/>
      <c r="D290" s="7"/>
      <c r="E290" s="57"/>
      <c r="F290" s="8"/>
    </row>
    <row r="291" spans="2:6" ht="21.75" customHeight="1" x14ac:dyDescent="0.25">
      <c r="B291" s="6"/>
      <c r="C291" s="10"/>
      <c r="D291" s="7"/>
      <c r="E291" s="57"/>
      <c r="F291" s="8"/>
    </row>
    <row r="292" spans="2:6" ht="21.75" customHeight="1" x14ac:dyDescent="0.25">
      <c r="B292" s="6"/>
      <c r="C292" s="10"/>
      <c r="D292" s="7"/>
      <c r="E292" s="57"/>
      <c r="F292" s="8"/>
    </row>
    <row r="293" spans="2:6" ht="21.75" customHeight="1" x14ac:dyDescent="0.25">
      <c r="B293" s="6"/>
      <c r="C293" s="10"/>
      <c r="D293" s="7"/>
      <c r="E293" s="57"/>
      <c r="F293" s="8"/>
    </row>
    <row r="294" spans="2:6" ht="21.75" customHeight="1" x14ac:dyDescent="0.25">
      <c r="B294" s="6"/>
      <c r="C294" s="10"/>
      <c r="D294" s="7"/>
      <c r="E294" s="57"/>
      <c r="F294" s="8"/>
    </row>
    <row r="295" spans="2:6" ht="21.75" customHeight="1" x14ac:dyDescent="0.25">
      <c r="B295" s="6"/>
      <c r="C295" s="10"/>
      <c r="D295" s="7"/>
      <c r="E295" s="57"/>
      <c r="F295" s="8"/>
    </row>
    <row r="296" spans="2:6" ht="21.75" customHeight="1" x14ac:dyDescent="0.25">
      <c r="B296" s="6"/>
      <c r="C296" s="10"/>
      <c r="D296" s="7"/>
      <c r="E296" s="57"/>
      <c r="F296" s="8"/>
    </row>
    <row r="297" spans="2:6" ht="21.75" customHeight="1" x14ac:dyDescent="0.25">
      <c r="B297" s="6"/>
      <c r="C297" s="11"/>
      <c r="D297" s="7"/>
      <c r="E297" s="57"/>
      <c r="F297" s="8"/>
    </row>
    <row r="298" spans="2:6" ht="21.75" customHeight="1" x14ac:dyDescent="0.25">
      <c r="B298" s="6"/>
      <c r="C298" s="11"/>
      <c r="D298" s="7"/>
      <c r="E298" s="57"/>
      <c r="F298" s="8"/>
    </row>
    <row r="299" spans="2:6" ht="21.75" customHeight="1" x14ac:dyDescent="0.25">
      <c r="B299" s="6"/>
      <c r="C299" s="10"/>
      <c r="D299" s="7"/>
      <c r="E299" s="57"/>
      <c r="F299" s="8"/>
    </row>
    <row r="300" spans="2:6" ht="21.75" customHeight="1" x14ac:dyDescent="0.25">
      <c r="B300" s="6"/>
      <c r="C300" s="10"/>
      <c r="D300" s="7"/>
      <c r="E300" s="57"/>
      <c r="F300" s="8"/>
    </row>
    <row r="301" spans="2:6" ht="21.75" customHeight="1" x14ac:dyDescent="0.25">
      <c r="B301" s="6"/>
      <c r="C301" s="10"/>
      <c r="D301" s="7"/>
      <c r="E301" s="57"/>
      <c r="F301" s="8"/>
    </row>
    <row r="302" spans="2:6" ht="21.75" customHeight="1" x14ac:dyDescent="0.25">
      <c r="B302" s="6"/>
      <c r="C302" s="10"/>
      <c r="D302" s="7"/>
      <c r="E302" s="57"/>
      <c r="F302" s="8"/>
    </row>
    <row r="303" spans="2:6" ht="21.75" customHeight="1" x14ac:dyDescent="0.25">
      <c r="B303" s="6"/>
      <c r="C303" s="10"/>
      <c r="D303" s="7"/>
      <c r="E303" s="57"/>
      <c r="F303" s="8"/>
    </row>
    <row r="304" spans="2:6" ht="21.75" customHeight="1" x14ac:dyDescent="0.25">
      <c r="B304" s="6"/>
      <c r="C304" s="10"/>
      <c r="D304" s="7"/>
      <c r="E304" s="57"/>
      <c r="F304" s="8"/>
    </row>
    <row r="305" spans="2:6" ht="21.75" customHeight="1" x14ac:dyDescent="0.25">
      <c r="B305" s="6"/>
      <c r="C305" s="10"/>
      <c r="D305" s="7"/>
      <c r="E305" s="57"/>
      <c r="F305" s="8"/>
    </row>
    <row r="306" spans="2:6" ht="21.75" customHeight="1" x14ac:dyDescent="0.25">
      <c r="B306" s="6"/>
      <c r="C306" s="10"/>
      <c r="D306" s="7"/>
      <c r="E306" s="57"/>
      <c r="F306" s="8"/>
    </row>
    <row r="307" spans="2:6" ht="21.75" customHeight="1" x14ac:dyDescent="0.25">
      <c r="B307" s="6"/>
      <c r="C307" s="10"/>
      <c r="D307" s="7"/>
      <c r="E307" s="57"/>
      <c r="F307" s="8"/>
    </row>
    <row r="308" spans="2:6" ht="21.75" customHeight="1" x14ac:dyDescent="0.25">
      <c r="B308" s="6"/>
      <c r="C308" s="10"/>
      <c r="D308" s="7"/>
      <c r="E308" s="57"/>
      <c r="F308" s="8"/>
    </row>
    <row r="309" spans="2:6" ht="21.75" customHeight="1" x14ac:dyDescent="0.25">
      <c r="B309" s="6"/>
      <c r="C309" s="10"/>
      <c r="D309" s="7"/>
      <c r="E309" s="57"/>
      <c r="F309" s="8"/>
    </row>
    <row r="310" spans="2:6" ht="21.75" customHeight="1" x14ac:dyDescent="0.25">
      <c r="B310" s="6"/>
      <c r="C310" s="10"/>
      <c r="D310" s="7"/>
      <c r="E310" s="57"/>
      <c r="F310" s="8"/>
    </row>
    <row r="311" spans="2:6" ht="21.75" customHeight="1" x14ac:dyDescent="0.25">
      <c r="B311" s="6"/>
      <c r="C311" s="10"/>
      <c r="D311" s="7"/>
      <c r="E311" s="57"/>
      <c r="F311" s="8"/>
    </row>
    <row r="312" spans="2:6" ht="21.75" customHeight="1" x14ac:dyDescent="0.25">
      <c r="B312" s="6"/>
      <c r="C312" s="10"/>
      <c r="D312" s="7"/>
      <c r="E312" s="57"/>
      <c r="F312" s="8"/>
    </row>
    <row r="313" spans="2:6" ht="21.75" customHeight="1" x14ac:dyDescent="0.25">
      <c r="B313" s="6"/>
      <c r="C313" s="10"/>
      <c r="D313" s="7"/>
      <c r="E313" s="57"/>
      <c r="F313" s="8"/>
    </row>
    <row r="314" spans="2:6" ht="21.75" customHeight="1" x14ac:dyDescent="0.25">
      <c r="B314" s="6"/>
      <c r="C314" s="10"/>
      <c r="D314" s="7"/>
      <c r="E314" s="57"/>
      <c r="F314" s="8"/>
    </row>
    <row r="315" spans="2:6" ht="21.75" customHeight="1" x14ac:dyDescent="0.25">
      <c r="B315" s="6"/>
      <c r="C315" s="10"/>
      <c r="D315" s="7"/>
      <c r="E315" s="57"/>
      <c r="F315" s="8"/>
    </row>
    <row r="316" spans="2:6" ht="21.75" customHeight="1" x14ac:dyDescent="0.25">
      <c r="B316" s="6"/>
      <c r="C316" s="10"/>
      <c r="D316" s="7"/>
      <c r="E316" s="57"/>
      <c r="F316" s="8"/>
    </row>
    <row r="317" spans="2:6" ht="21.75" customHeight="1" x14ac:dyDescent="0.25">
      <c r="B317" s="6"/>
      <c r="C317" s="10"/>
      <c r="D317" s="7"/>
      <c r="E317" s="57"/>
      <c r="F317" s="8"/>
    </row>
    <row r="318" spans="2:6" ht="21.75" customHeight="1" x14ac:dyDescent="0.25">
      <c r="B318" s="6"/>
      <c r="C318" s="10"/>
      <c r="D318" s="7"/>
      <c r="E318" s="57"/>
      <c r="F318" s="8"/>
    </row>
    <row r="319" spans="2:6" ht="21.75" customHeight="1" x14ac:dyDescent="0.25">
      <c r="B319" s="6"/>
      <c r="C319" s="10"/>
      <c r="D319" s="7"/>
      <c r="E319" s="57"/>
      <c r="F319" s="8"/>
    </row>
    <row r="320" spans="2:6" ht="21.75" customHeight="1" x14ac:dyDescent="0.25">
      <c r="B320" s="6"/>
      <c r="C320" s="10"/>
      <c r="D320" s="7"/>
      <c r="E320" s="57"/>
      <c r="F320" s="8"/>
    </row>
    <row r="321" spans="2:6" ht="21.75" customHeight="1" x14ac:dyDescent="0.25">
      <c r="B321" s="6"/>
      <c r="C321" s="10"/>
      <c r="D321" s="7"/>
      <c r="E321" s="57"/>
      <c r="F321" s="8"/>
    </row>
    <row r="322" spans="2:6" ht="21.75" customHeight="1" x14ac:dyDescent="0.25">
      <c r="B322" s="6"/>
      <c r="C322" s="10"/>
      <c r="D322" s="7"/>
      <c r="E322" s="57"/>
      <c r="F322" s="8"/>
    </row>
    <row r="323" spans="2:6" ht="21.75" customHeight="1" x14ac:dyDescent="0.25">
      <c r="B323" s="6"/>
      <c r="C323" s="10"/>
      <c r="D323" s="7"/>
      <c r="E323" s="57"/>
      <c r="F323" s="8"/>
    </row>
    <row r="324" spans="2:6" ht="21.75" customHeight="1" x14ac:dyDescent="0.25">
      <c r="B324" s="6"/>
      <c r="C324" s="10"/>
      <c r="D324" s="7"/>
      <c r="E324" s="57"/>
      <c r="F324" s="8"/>
    </row>
    <row r="325" spans="2:6" ht="21.75" customHeight="1" x14ac:dyDescent="0.25">
      <c r="B325" s="6"/>
      <c r="C325" s="10"/>
      <c r="D325" s="7"/>
      <c r="E325" s="57"/>
      <c r="F325" s="8"/>
    </row>
    <row r="326" spans="2:6" ht="21.75" customHeight="1" x14ac:dyDescent="0.25">
      <c r="B326" s="6"/>
      <c r="C326" s="10"/>
      <c r="D326" s="7"/>
      <c r="E326" s="57"/>
      <c r="F326" s="8"/>
    </row>
    <row r="327" spans="2:6" ht="21.75" customHeight="1" x14ac:dyDescent="0.25">
      <c r="B327" s="6"/>
      <c r="C327" s="10"/>
      <c r="D327" s="7"/>
      <c r="E327" s="57"/>
      <c r="F327" s="8"/>
    </row>
    <row r="328" spans="2:6" ht="21.75" customHeight="1" x14ac:dyDescent="0.25">
      <c r="B328" s="6"/>
      <c r="C328" s="10"/>
      <c r="D328" s="7"/>
      <c r="E328" s="57"/>
      <c r="F328" s="8"/>
    </row>
    <row r="329" spans="2:6" ht="21.75" customHeight="1" x14ac:dyDescent="0.25">
      <c r="B329" s="6"/>
      <c r="C329" s="10"/>
      <c r="D329" s="7"/>
      <c r="E329" s="57"/>
      <c r="F329" s="8"/>
    </row>
    <row r="330" spans="2:6" ht="21.75" customHeight="1" x14ac:dyDescent="0.25">
      <c r="B330" s="6"/>
      <c r="C330" s="10"/>
      <c r="D330" s="7"/>
      <c r="E330" s="57"/>
      <c r="F330" s="8"/>
    </row>
    <row r="331" spans="2:6" ht="21.75" customHeight="1" x14ac:dyDescent="0.25">
      <c r="B331" s="6"/>
      <c r="C331" s="10"/>
      <c r="D331" s="7"/>
      <c r="E331" s="57"/>
      <c r="F331" s="8"/>
    </row>
    <row r="332" spans="2:6" ht="21.75" customHeight="1" x14ac:dyDescent="0.25">
      <c r="B332" s="6"/>
      <c r="C332" s="10"/>
      <c r="D332" s="7"/>
      <c r="E332" s="57"/>
      <c r="F332" s="8"/>
    </row>
    <row r="333" spans="2:6" ht="21.75" customHeight="1" x14ac:dyDescent="0.25">
      <c r="B333" s="6"/>
      <c r="C333" s="10"/>
      <c r="D333" s="7"/>
      <c r="E333" s="57"/>
      <c r="F333" s="8"/>
    </row>
    <row r="334" spans="2:6" ht="21.75" customHeight="1" x14ac:dyDescent="0.25">
      <c r="B334" s="6"/>
      <c r="C334" s="11"/>
      <c r="D334" s="7"/>
      <c r="E334" s="57"/>
      <c r="F334" s="8"/>
    </row>
    <row r="335" spans="2:6" ht="21.75" customHeight="1" x14ac:dyDescent="0.25">
      <c r="B335" s="6"/>
      <c r="C335" s="11"/>
      <c r="D335" s="7"/>
      <c r="E335" s="57"/>
      <c r="F335" s="8"/>
    </row>
    <row r="336" spans="2:6" ht="21.75" customHeight="1" x14ac:dyDescent="0.25">
      <c r="B336" s="6"/>
      <c r="C336" s="10"/>
      <c r="D336" s="7"/>
      <c r="E336" s="57"/>
      <c r="F336" s="8"/>
    </row>
    <row r="337" spans="2:6" ht="21.75" customHeight="1" x14ac:dyDescent="0.25">
      <c r="B337" s="6"/>
      <c r="C337" s="10"/>
      <c r="D337" s="7"/>
      <c r="E337" s="57"/>
      <c r="F337" s="8"/>
    </row>
    <row r="338" spans="2:6" ht="21.75" customHeight="1" x14ac:dyDescent="0.25">
      <c r="B338" s="6"/>
      <c r="C338" s="10"/>
      <c r="D338" s="7"/>
      <c r="E338" s="57"/>
      <c r="F338" s="8"/>
    </row>
    <row r="339" spans="2:6" ht="21.75" customHeight="1" x14ac:dyDescent="0.25">
      <c r="B339" s="6"/>
      <c r="C339" s="10"/>
      <c r="D339" s="7"/>
      <c r="E339" s="57"/>
      <c r="F339" s="8"/>
    </row>
    <row r="340" spans="2:6" ht="21.75" customHeight="1" x14ac:dyDescent="0.25">
      <c r="B340" s="6"/>
      <c r="C340" s="10"/>
      <c r="D340" s="7"/>
      <c r="E340" s="57"/>
      <c r="F340" s="8"/>
    </row>
    <row r="341" spans="2:6" ht="21.75" customHeight="1" x14ac:dyDescent="0.25">
      <c r="B341" s="6"/>
      <c r="C341" s="10"/>
      <c r="D341" s="7"/>
      <c r="E341" s="57"/>
      <c r="F341" s="8"/>
    </row>
    <row r="342" spans="2:6" ht="21.75" customHeight="1" x14ac:dyDescent="0.25">
      <c r="B342" s="6"/>
      <c r="C342" s="10"/>
      <c r="D342" s="7"/>
      <c r="E342" s="57"/>
      <c r="F342" s="8"/>
    </row>
    <row r="343" spans="2:6" ht="21.75" customHeight="1" x14ac:dyDescent="0.25">
      <c r="B343" s="6"/>
      <c r="C343" s="10"/>
      <c r="D343" s="7"/>
      <c r="E343" s="57"/>
      <c r="F343" s="8"/>
    </row>
    <row r="344" spans="2:6" ht="21.75" customHeight="1" x14ac:dyDescent="0.25">
      <c r="B344" s="6"/>
      <c r="C344" s="10"/>
      <c r="D344" s="7"/>
      <c r="E344" s="57"/>
      <c r="F344" s="8"/>
    </row>
    <row r="345" spans="2:6" ht="21.75" customHeight="1" x14ac:dyDescent="0.25">
      <c r="B345" s="6"/>
      <c r="C345" s="10"/>
      <c r="D345" s="7"/>
      <c r="E345" s="57"/>
      <c r="F345" s="8"/>
    </row>
    <row r="346" spans="2:6" ht="21.75" customHeight="1" x14ac:dyDescent="0.25">
      <c r="B346" s="6"/>
      <c r="C346" s="10"/>
      <c r="D346" s="7"/>
      <c r="E346" s="57"/>
      <c r="F346" s="8"/>
    </row>
    <row r="347" spans="2:6" ht="21.75" customHeight="1" x14ac:dyDescent="0.25">
      <c r="B347" s="6"/>
      <c r="C347" s="10"/>
      <c r="D347" s="7"/>
      <c r="E347" s="57"/>
      <c r="F347" s="8"/>
    </row>
    <row r="348" spans="2:6" ht="21.75" customHeight="1" x14ac:dyDescent="0.25">
      <c r="B348" s="6"/>
      <c r="C348" s="10"/>
      <c r="D348" s="7"/>
      <c r="E348" s="57"/>
      <c r="F348" s="8"/>
    </row>
    <row r="349" spans="2:6" ht="21.75" customHeight="1" x14ac:dyDescent="0.25">
      <c r="B349" s="6"/>
      <c r="C349" s="10"/>
      <c r="D349" s="7"/>
      <c r="E349" s="57"/>
      <c r="F349" s="8"/>
    </row>
    <row r="350" spans="2:6" ht="21.75" customHeight="1" x14ac:dyDescent="0.25">
      <c r="B350" s="6"/>
      <c r="C350" s="10"/>
      <c r="D350" s="7"/>
      <c r="E350" s="57"/>
      <c r="F350" s="8"/>
    </row>
    <row r="351" spans="2:6" ht="21.75" customHeight="1" x14ac:dyDescent="0.25">
      <c r="B351" s="6"/>
      <c r="C351" s="10"/>
      <c r="D351" s="7"/>
      <c r="E351" s="57"/>
      <c r="F351" s="8"/>
    </row>
    <row r="352" spans="2:6" ht="21.75" customHeight="1" x14ac:dyDescent="0.25">
      <c r="B352" s="6"/>
      <c r="C352" s="10"/>
      <c r="D352" s="7"/>
      <c r="E352" s="57"/>
      <c r="F352" s="8"/>
    </row>
    <row r="353" spans="2:6" ht="21.75" customHeight="1" x14ac:dyDescent="0.25">
      <c r="B353" s="6"/>
      <c r="C353" s="10"/>
      <c r="D353" s="7"/>
      <c r="E353" s="57"/>
      <c r="F353" s="8"/>
    </row>
    <row r="354" spans="2:6" ht="21.75" customHeight="1" x14ac:dyDescent="0.25">
      <c r="B354" s="6"/>
      <c r="C354" s="10"/>
      <c r="D354" s="7"/>
      <c r="E354" s="57"/>
      <c r="F354" s="8"/>
    </row>
    <row r="355" spans="2:6" ht="21.75" customHeight="1" x14ac:dyDescent="0.25">
      <c r="B355" s="6"/>
      <c r="C355" s="10"/>
      <c r="D355" s="7"/>
      <c r="E355" s="57"/>
      <c r="F355" s="8"/>
    </row>
    <row r="356" spans="2:6" ht="21.75" customHeight="1" x14ac:dyDescent="0.25">
      <c r="B356" s="6"/>
      <c r="C356" s="10"/>
      <c r="D356" s="7"/>
      <c r="E356" s="57"/>
      <c r="F356" s="8"/>
    </row>
    <row r="357" spans="2:6" ht="21.75" customHeight="1" x14ac:dyDescent="0.25">
      <c r="B357" s="6"/>
      <c r="C357" s="10"/>
      <c r="D357" s="7"/>
      <c r="E357" s="57"/>
      <c r="F357" s="8"/>
    </row>
    <row r="358" spans="2:6" ht="21.75" customHeight="1" x14ac:dyDescent="0.25">
      <c r="B358" s="6"/>
      <c r="C358" s="10"/>
      <c r="D358" s="7"/>
      <c r="E358" s="57"/>
      <c r="F358" s="8"/>
    </row>
    <row r="359" spans="2:6" ht="21.75" customHeight="1" x14ac:dyDescent="0.25">
      <c r="B359" s="6"/>
      <c r="C359" s="10"/>
      <c r="D359" s="7"/>
      <c r="E359" s="57"/>
      <c r="F359" s="8"/>
    </row>
    <row r="360" spans="2:6" ht="21.75" customHeight="1" x14ac:dyDescent="0.25">
      <c r="B360" s="6"/>
      <c r="C360" s="10"/>
      <c r="D360" s="7"/>
      <c r="E360" s="57"/>
      <c r="F360" s="8"/>
    </row>
    <row r="361" spans="2:6" ht="21.75" customHeight="1" x14ac:dyDescent="0.25">
      <c r="B361" s="6"/>
      <c r="C361" s="10"/>
      <c r="D361" s="7"/>
      <c r="E361" s="57"/>
      <c r="F361" s="8"/>
    </row>
    <row r="362" spans="2:6" ht="21.75" customHeight="1" x14ac:dyDescent="0.25">
      <c r="B362" s="6"/>
      <c r="C362" s="10"/>
      <c r="D362" s="7"/>
      <c r="E362" s="57"/>
      <c r="F362" s="8"/>
    </row>
    <row r="363" spans="2:6" ht="21.75" customHeight="1" x14ac:dyDescent="0.25">
      <c r="B363" s="6"/>
      <c r="C363" s="10"/>
      <c r="D363" s="7"/>
      <c r="E363" s="57"/>
      <c r="F363" s="8"/>
    </row>
    <row r="364" spans="2:6" ht="21.75" customHeight="1" x14ac:dyDescent="0.25">
      <c r="B364" s="6"/>
      <c r="C364" s="10"/>
      <c r="D364" s="7"/>
      <c r="E364" s="57"/>
      <c r="F364" s="8"/>
    </row>
    <row r="365" spans="2:6" ht="21.75" customHeight="1" x14ac:dyDescent="0.25">
      <c r="B365" s="6"/>
      <c r="C365" s="10"/>
      <c r="D365" s="7"/>
      <c r="E365" s="57"/>
      <c r="F365" s="8"/>
    </row>
    <row r="366" spans="2:6" ht="21.75" customHeight="1" x14ac:dyDescent="0.25">
      <c r="B366" s="6"/>
      <c r="C366" s="10"/>
      <c r="D366" s="7"/>
      <c r="E366" s="57"/>
      <c r="F366" s="8"/>
    </row>
    <row r="367" spans="2:6" ht="21.75" customHeight="1" x14ac:dyDescent="0.25">
      <c r="B367" s="6"/>
      <c r="C367" s="10"/>
      <c r="D367" s="7"/>
      <c r="E367" s="57"/>
      <c r="F367" s="8"/>
    </row>
    <row r="368" spans="2:6" ht="21.75" customHeight="1" x14ac:dyDescent="0.25">
      <c r="B368" s="6"/>
      <c r="C368" s="10"/>
      <c r="D368" s="7"/>
      <c r="E368" s="57"/>
      <c r="F368" s="8"/>
    </row>
    <row r="369" spans="2:6" ht="21.75" customHeight="1" x14ac:dyDescent="0.25">
      <c r="B369" s="6"/>
      <c r="C369" s="10"/>
      <c r="D369" s="7"/>
      <c r="E369" s="57"/>
      <c r="F369" s="8"/>
    </row>
    <row r="370" spans="2:6" ht="21.75" customHeight="1" x14ac:dyDescent="0.25">
      <c r="B370" s="6"/>
      <c r="C370" s="10"/>
      <c r="D370" s="7"/>
      <c r="E370" s="57"/>
      <c r="F370" s="8"/>
    </row>
    <row r="371" spans="2:6" ht="21.75" customHeight="1" x14ac:dyDescent="0.25">
      <c r="B371" s="6"/>
      <c r="C371" s="10"/>
      <c r="D371" s="7"/>
      <c r="E371" s="57"/>
      <c r="F371" s="8"/>
    </row>
    <row r="372" spans="2:6" ht="21.75" customHeight="1" x14ac:dyDescent="0.25">
      <c r="B372" s="6"/>
      <c r="C372" s="10"/>
      <c r="D372" s="7"/>
      <c r="E372" s="57"/>
      <c r="F372" s="8"/>
    </row>
    <row r="373" spans="2:6" ht="21.75" customHeight="1" x14ac:dyDescent="0.25">
      <c r="B373" s="6"/>
      <c r="C373" s="10"/>
      <c r="D373" s="7"/>
      <c r="E373" s="57"/>
      <c r="F373" s="8"/>
    </row>
    <row r="374" spans="2:6" ht="21.75" customHeight="1" x14ac:dyDescent="0.25">
      <c r="B374" s="6"/>
      <c r="C374" s="10"/>
      <c r="D374" s="7"/>
      <c r="E374" s="57"/>
      <c r="F374" s="8"/>
    </row>
    <row r="375" spans="2:6" ht="21.75" customHeight="1" x14ac:dyDescent="0.25">
      <c r="B375" s="6"/>
      <c r="C375" s="10"/>
      <c r="D375" s="7"/>
      <c r="E375" s="57"/>
      <c r="F375" s="8"/>
    </row>
    <row r="376" spans="2:6" ht="21.75" customHeight="1" x14ac:dyDescent="0.25">
      <c r="B376" s="6"/>
      <c r="C376" s="11"/>
      <c r="D376" s="7"/>
      <c r="E376" s="57"/>
      <c r="F376" s="8"/>
    </row>
    <row r="377" spans="2:6" ht="21.75" customHeight="1" x14ac:dyDescent="0.25">
      <c r="B377" s="6"/>
      <c r="C377" s="11"/>
      <c r="D377" s="7"/>
      <c r="E377" s="57"/>
      <c r="F377" s="8"/>
    </row>
    <row r="378" spans="2:6" ht="21.75" customHeight="1" x14ac:dyDescent="0.25">
      <c r="B378" s="6"/>
      <c r="C378" s="10"/>
      <c r="D378" s="7"/>
      <c r="E378" s="57"/>
      <c r="F378" s="8"/>
    </row>
    <row r="379" spans="2:6" ht="21.75" customHeight="1" x14ac:dyDescent="0.25">
      <c r="B379" s="6"/>
      <c r="C379" s="10"/>
      <c r="D379" s="7"/>
      <c r="E379" s="57"/>
      <c r="F379" s="8"/>
    </row>
    <row r="380" spans="2:6" ht="21.75" customHeight="1" x14ac:dyDescent="0.25">
      <c r="B380" s="6"/>
      <c r="C380" s="10"/>
      <c r="D380" s="7"/>
      <c r="E380" s="57"/>
      <c r="F380" s="8"/>
    </row>
    <row r="381" spans="2:6" ht="21.75" customHeight="1" x14ac:dyDescent="0.25">
      <c r="B381" s="6"/>
      <c r="C381" s="10"/>
      <c r="D381" s="7"/>
      <c r="E381" s="57"/>
      <c r="F381" s="8"/>
    </row>
    <row r="382" spans="2:6" ht="21.75" customHeight="1" x14ac:dyDescent="0.25">
      <c r="B382" s="6"/>
      <c r="C382" s="10"/>
      <c r="D382" s="7"/>
      <c r="E382" s="57"/>
      <c r="F382" s="8"/>
    </row>
    <row r="383" spans="2:6" ht="21.75" customHeight="1" x14ac:dyDescent="0.25">
      <c r="B383" s="6"/>
      <c r="C383" s="10"/>
      <c r="D383" s="7"/>
      <c r="E383" s="57"/>
      <c r="F383" s="8"/>
    </row>
    <row r="384" spans="2:6" ht="21.75" customHeight="1" x14ac:dyDescent="0.25">
      <c r="B384" s="6"/>
      <c r="C384" s="10"/>
      <c r="D384" s="7"/>
      <c r="E384" s="57"/>
      <c r="F384" s="8"/>
    </row>
    <row r="385" spans="2:6" ht="21.75" customHeight="1" x14ac:dyDescent="0.25">
      <c r="B385" s="6"/>
      <c r="C385" s="10"/>
      <c r="D385" s="7"/>
      <c r="E385" s="57"/>
      <c r="F385" s="8"/>
    </row>
    <row r="386" spans="2:6" ht="21.75" customHeight="1" x14ac:dyDescent="0.25">
      <c r="B386" s="6"/>
      <c r="C386" s="10"/>
      <c r="D386" s="7"/>
      <c r="E386" s="57"/>
      <c r="F386" s="8"/>
    </row>
    <row r="387" spans="2:6" ht="21.75" customHeight="1" x14ac:dyDescent="0.25">
      <c r="B387" s="6"/>
      <c r="C387" s="10"/>
      <c r="D387" s="7"/>
      <c r="E387" s="57"/>
      <c r="F387" s="8"/>
    </row>
    <row r="388" spans="2:6" ht="21.75" customHeight="1" x14ac:dyDescent="0.25">
      <c r="B388" s="6"/>
      <c r="C388" s="10"/>
      <c r="D388" s="7"/>
      <c r="E388" s="57"/>
      <c r="F388" s="8"/>
    </row>
    <row r="389" spans="2:6" ht="21.75" customHeight="1" x14ac:dyDescent="0.25">
      <c r="B389" s="6"/>
      <c r="C389" s="10"/>
      <c r="D389" s="7"/>
      <c r="E389" s="57"/>
      <c r="F389" s="8"/>
    </row>
    <row r="390" spans="2:6" ht="21.75" customHeight="1" x14ac:dyDescent="0.25">
      <c r="B390" s="6"/>
      <c r="C390" s="10"/>
      <c r="D390" s="7"/>
      <c r="E390" s="57"/>
      <c r="F390" s="8"/>
    </row>
    <row r="391" spans="2:6" ht="21.75" customHeight="1" x14ac:dyDescent="0.25">
      <c r="B391" s="6"/>
      <c r="C391" s="10"/>
      <c r="D391" s="7"/>
      <c r="E391" s="57"/>
      <c r="F391" s="8"/>
    </row>
    <row r="392" spans="2:6" ht="21.75" customHeight="1" x14ac:dyDescent="0.25">
      <c r="B392" s="6"/>
      <c r="C392" s="10"/>
      <c r="D392" s="7"/>
      <c r="E392" s="57"/>
      <c r="F392" s="8"/>
    </row>
    <row r="393" spans="2:6" ht="21.75" customHeight="1" x14ac:dyDescent="0.25">
      <c r="B393" s="6"/>
      <c r="C393" s="10"/>
      <c r="D393" s="7"/>
      <c r="E393" s="57"/>
      <c r="F393" s="8"/>
    </row>
    <row r="394" spans="2:6" ht="21.75" customHeight="1" x14ac:dyDescent="0.25">
      <c r="B394" s="6"/>
      <c r="C394" s="10"/>
      <c r="D394" s="7"/>
      <c r="E394" s="57"/>
      <c r="F394" s="8"/>
    </row>
    <row r="395" spans="2:6" ht="21.75" customHeight="1" x14ac:dyDescent="0.25">
      <c r="B395" s="6"/>
      <c r="C395" s="10"/>
      <c r="D395" s="7"/>
      <c r="E395" s="57"/>
      <c r="F395" s="8"/>
    </row>
    <row r="396" spans="2:6" ht="21.75" customHeight="1" x14ac:dyDescent="0.25">
      <c r="B396" s="6"/>
      <c r="C396" s="10"/>
      <c r="D396" s="7"/>
      <c r="E396" s="57"/>
      <c r="F396" s="8"/>
    </row>
    <row r="397" spans="2:6" ht="21.75" customHeight="1" x14ac:dyDescent="0.25">
      <c r="B397" s="6"/>
      <c r="C397" s="10"/>
      <c r="D397" s="7"/>
      <c r="E397" s="57"/>
      <c r="F397" s="8"/>
    </row>
    <row r="398" spans="2:6" ht="21.75" customHeight="1" x14ac:dyDescent="0.25">
      <c r="B398" s="6"/>
      <c r="C398" s="10"/>
      <c r="D398" s="7"/>
      <c r="E398" s="57"/>
      <c r="F398" s="8"/>
    </row>
    <row r="399" spans="2:6" ht="21.75" customHeight="1" x14ac:dyDescent="0.25">
      <c r="B399" s="6"/>
      <c r="C399" s="10"/>
      <c r="D399" s="7"/>
      <c r="E399" s="57"/>
      <c r="F399" s="8"/>
    </row>
    <row r="400" spans="2:6" ht="21.75" customHeight="1" x14ac:dyDescent="0.25">
      <c r="B400" s="6"/>
      <c r="C400" s="10"/>
      <c r="D400" s="7"/>
      <c r="E400" s="57"/>
      <c r="F400" s="8"/>
    </row>
    <row r="401" spans="2:6" ht="21.75" customHeight="1" x14ac:dyDescent="0.25">
      <c r="B401" s="6"/>
      <c r="C401" s="10"/>
      <c r="D401" s="7"/>
      <c r="E401" s="57"/>
      <c r="F401" s="8"/>
    </row>
    <row r="402" spans="2:6" ht="21.75" customHeight="1" x14ac:dyDescent="0.25">
      <c r="B402" s="6"/>
      <c r="C402" s="10"/>
      <c r="D402" s="7"/>
      <c r="E402" s="57"/>
      <c r="F402" s="8"/>
    </row>
    <row r="403" spans="2:6" ht="21.75" customHeight="1" x14ac:dyDescent="0.25">
      <c r="B403" s="6"/>
      <c r="C403" s="10"/>
      <c r="D403" s="7"/>
      <c r="E403" s="57"/>
      <c r="F403" s="8"/>
    </row>
    <row r="404" spans="2:6" ht="21.75" customHeight="1" x14ac:dyDescent="0.25">
      <c r="B404" s="6"/>
      <c r="C404" s="10"/>
      <c r="D404" s="7"/>
      <c r="E404" s="57"/>
      <c r="F404" s="8"/>
    </row>
    <row r="405" spans="2:6" ht="21.75" customHeight="1" x14ac:dyDescent="0.25">
      <c r="B405" s="6"/>
      <c r="C405" s="10"/>
      <c r="D405" s="7"/>
      <c r="E405" s="57"/>
      <c r="F405" s="8"/>
    </row>
    <row r="406" spans="2:6" ht="21.75" customHeight="1" x14ac:dyDescent="0.25">
      <c r="B406" s="6"/>
      <c r="C406" s="10"/>
      <c r="D406" s="7"/>
      <c r="E406" s="57"/>
      <c r="F406" s="8"/>
    </row>
    <row r="407" spans="2:6" ht="21.75" customHeight="1" x14ac:dyDescent="0.25">
      <c r="B407" s="6"/>
      <c r="C407" s="10"/>
      <c r="D407" s="7"/>
      <c r="E407" s="57"/>
      <c r="F407" s="8"/>
    </row>
    <row r="408" spans="2:6" ht="21.75" customHeight="1" x14ac:dyDescent="0.25">
      <c r="B408" s="6"/>
      <c r="C408" s="11"/>
      <c r="D408" s="7"/>
      <c r="E408" s="57"/>
      <c r="F408" s="8"/>
    </row>
    <row r="409" spans="2:6" ht="21.75" customHeight="1" x14ac:dyDescent="0.25">
      <c r="B409" s="6"/>
      <c r="C409" s="11"/>
      <c r="D409" s="7"/>
      <c r="E409" s="57"/>
      <c r="F409" s="8"/>
    </row>
    <row r="410" spans="2:6" ht="21.75" customHeight="1" x14ac:dyDescent="0.25">
      <c r="B410" s="6"/>
      <c r="C410" s="10"/>
      <c r="D410" s="7"/>
      <c r="E410" s="57"/>
      <c r="F410" s="8"/>
    </row>
    <row r="411" spans="2:6" ht="21.75" customHeight="1" x14ac:dyDescent="0.25">
      <c r="B411" s="6"/>
      <c r="C411" s="10"/>
      <c r="D411" s="7"/>
      <c r="E411" s="57"/>
      <c r="F411" s="8"/>
    </row>
    <row r="412" spans="2:6" ht="21.75" customHeight="1" x14ac:dyDescent="0.25">
      <c r="B412" s="6"/>
      <c r="C412" s="10"/>
      <c r="D412" s="7"/>
      <c r="E412" s="57"/>
      <c r="F412" s="8"/>
    </row>
    <row r="413" spans="2:6" ht="21.75" customHeight="1" x14ac:dyDescent="0.25">
      <c r="B413" s="6"/>
      <c r="C413" s="10"/>
      <c r="D413" s="7"/>
      <c r="E413" s="57"/>
      <c r="F413" s="8"/>
    </row>
    <row r="414" spans="2:6" ht="21.75" customHeight="1" x14ac:dyDescent="0.25">
      <c r="B414" s="6"/>
      <c r="C414" s="10"/>
      <c r="D414" s="7"/>
      <c r="E414" s="57"/>
      <c r="F414" s="8"/>
    </row>
    <row r="415" spans="2:6" ht="21.75" customHeight="1" x14ac:dyDescent="0.25">
      <c r="B415" s="6"/>
      <c r="C415" s="10"/>
      <c r="D415" s="7"/>
      <c r="E415" s="57"/>
      <c r="F415" s="8"/>
    </row>
    <row r="416" spans="2:6" ht="21.75" customHeight="1" x14ac:dyDescent="0.25">
      <c r="B416" s="6"/>
      <c r="C416" s="10"/>
      <c r="D416" s="7"/>
      <c r="E416" s="57"/>
      <c r="F416" s="8"/>
    </row>
    <row r="417" spans="2:6" ht="21.75" customHeight="1" x14ac:dyDescent="0.25">
      <c r="B417" s="6"/>
      <c r="C417" s="10"/>
      <c r="D417" s="7"/>
      <c r="E417" s="57"/>
      <c r="F417" s="8"/>
    </row>
    <row r="418" spans="2:6" ht="21.75" customHeight="1" x14ac:dyDescent="0.25">
      <c r="B418" s="6"/>
      <c r="C418" s="10"/>
      <c r="D418" s="7"/>
      <c r="E418" s="57"/>
      <c r="F418" s="8"/>
    </row>
    <row r="419" spans="2:6" ht="21.75" customHeight="1" x14ac:dyDescent="0.25">
      <c r="B419" s="6"/>
      <c r="C419" s="10"/>
      <c r="D419" s="7"/>
      <c r="E419" s="57"/>
      <c r="F419" s="8"/>
    </row>
    <row r="420" spans="2:6" ht="21.75" customHeight="1" x14ac:dyDescent="0.25">
      <c r="B420" s="6"/>
      <c r="C420" s="10"/>
      <c r="D420" s="7"/>
      <c r="E420" s="57"/>
      <c r="F420" s="8"/>
    </row>
    <row r="421" spans="2:6" ht="21.75" customHeight="1" x14ac:dyDescent="0.25">
      <c r="B421" s="6"/>
      <c r="C421" s="10"/>
      <c r="D421" s="7"/>
      <c r="E421" s="57"/>
      <c r="F421" s="8"/>
    </row>
    <row r="422" spans="2:6" ht="21.75" customHeight="1" x14ac:dyDescent="0.25">
      <c r="B422" s="6"/>
      <c r="C422" s="10"/>
      <c r="D422" s="7"/>
      <c r="E422" s="57"/>
      <c r="F422" s="8"/>
    </row>
    <row r="423" spans="2:6" ht="21.75" customHeight="1" x14ac:dyDescent="0.25">
      <c r="B423" s="6"/>
      <c r="C423" s="10"/>
      <c r="D423" s="7"/>
      <c r="E423" s="57"/>
      <c r="F423" s="8"/>
    </row>
    <row r="424" spans="2:6" ht="21.75" customHeight="1" x14ac:dyDescent="0.25">
      <c r="B424" s="6"/>
      <c r="C424" s="10"/>
      <c r="D424" s="7"/>
      <c r="E424" s="57"/>
      <c r="F424" s="8"/>
    </row>
    <row r="425" spans="2:6" ht="21.75" customHeight="1" x14ac:dyDescent="0.25">
      <c r="B425" s="6"/>
      <c r="C425" s="10"/>
      <c r="D425" s="7"/>
      <c r="E425" s="57"/>
      <c r="F425" s="8"/>
    </row>
    <row r="426" spans="2:6" ht="21.75" customHeight="1" x14ac:dyDescent="0.25">
      <c r="B426" s="6"/>
      <c r="C426" s="10"/>
      <c r="D426" s="7"/>
      <c r="E426" s="57"/>
      <c r="F426" s="8"/>
    </row>
    <row r="427" spans="2:6" ht="21.75" customHeight="1" x14ac:dyDescent="0.25">
      <c r="B427" s="6"/>
      <c r="C427" s="10"/>
      <c r="D427" s="7"/>
      <c r="E427" s="57"/>
      <c r="F427" s="8"/>
    </row>
    <row r="428" spans="2:6" ht="21.75" customHeight="1" x14ac:dyDescent="0.25">
      <c r="B428" s="6"/>
      <c r="C428" s="10"/>
      <c r="D428" s="7"/>
      <c r="E428" s="57"/>
      <c r="F428" s="8"/>
    </row>
    <row r="429" spans="2:6" ht="21.75" customHeight="1" x14ac:dyDescent="0.25">
      <c r="B429" s="6"/>
      <c r="C429" s="10"/>
      <c r="D429" s="7"/>
      <c r="E429" s="57"/>
      <c r="F429" s="8"/>
    </row>
    <row r="430" spans="2:6" ht="21.75" customHeight="1" x14ac:dyDescent="0.25">
      <c r="B430" s="6"/>
      <c r="C430" s="10"/>
      <c r="D430" s="7"/>
      <c r="E430" s="57"/>
      <c r="F430" s="8"/>
    </row>
    <row r="431" spans="2:6" ht="21.75" customHeight="1" x14ac:dyDescent="0.25">
      <c r="B431" s="6"/>
      <c r="C431" s="10"/>
      <c r="D431" s="7"/>
      <c r="E431" s="57"/>
      <c r="F431" s="8"/>
    </row>
    <row r="432" spans="2:6" ht="21.75" customHeight="1" x14ac:dyDescent="0.25">
      <c r="B432" s="6"/>
      <c r="C432" s="10"/>
      <c r="D432" s="7"/>
      <c r="E432" s="57"/>
      <c r="F432" s="8"/>
    </row>
    <row r="433" spans="2:6" ht="21.75" customHeight="1" x14ac:dyDescent="0.25">
      <c r="B433" s="6"/>
      <c r="C433" s="10"/>
      <c r="D433" s="7"/>
      <c r="E433" s="57"/>
      <c r="F433" s="8"/>
    </row>
    <row r="434" spans="2:6" ht="21.75" customHeight="1" x14ac:dyDescent="0.25">
      <c r="B434" s="6"/>
      <c r="C434" s="10"/>
      <c r="D434" s="7"/>
      <c r="E434" s="57"/>
      <c r="F434" s="8"/>
    </row>
    <row r="435" spans="2:6" ht="21.75" customHeight="1" x14ac:dyDescent="0.25">
      <c r="B435" s="6"/>
      <c r="C435" s="10"/>
      <c r="D435" s="7"/>
      <c r="E435" s="57"/>
      <c r="F435" s="8"/>
    </row>
    <row r="436" spans="2:6" ht="21.75" customHeight="1" x14ac:dyDescent="0.25">
      <c r="B436" s="6"/>
      <c r="C436" s="10"/>
      <c r="D436" s="7"/>
      <c r="E436" s="57"/>
      <c r="F436" s="8"/>
    </row>
    <row r="437" spans="2:6" ht="21.75" customHeight="1" x14ac:dyDescent="0.25">
      <c r="B437" s="6"/>
      <c r="C437" s="10"/>
      <c r="D437" s="7"/>
      <c r="E437" s="57"/>
      <c r="F437" s="8"/>
    </row>
    <row r="438" spans="2:6" ht="21.75" customHeight="1" x14ac:dyDescent="0.25">
      <c r="B438" s="6"/>
      <c r="C438" s="10"/>
      <c r="D438" s="7"/>
      <c r="E438" s="57"/>
      <c r="F438" s="8"/>
    </row>
    <row r="439" spans="2:6" ht="21.75" customHeight="1" x14ac:dyDescent="0.25">
      <c r="B439" s="6"/>
      <c r="C439" s="10"/>
      <c r="D439" s="7"/>
      <c r="E439" s="57"/>
      <c r="F439" s="8"/>
    </row>
    <row r="440" spans="2:6" ht="21.75" customHeight="1" x14ac:dyDescent="0.25">
      <c r="B440" s="6"/>
      <c r="C440" s="10"/>
      <c r="D440" s="7"/>
      <c r="E440" s="57"/>
      <c r="F440" s="8"/>
    </row>
    <row r="441" spans="2:6" ht="21.75" customHeight="1" x14ac:dyDescent="0.25">
      <c r="B441" s="6"/>
      <c r="C441" s="10"/>
      <c r="D441" s="7"/>
      <c r="E441" s="57"/>
      <c r="F441" s="8"/>
    </row>
    <row r="442" spans="2:6" ht="21.75" customHeight="1" x14ac:dyDescent="0.25">
      <c r="B442" s="6"/>
      <c r="C442" s="10"/>
      <c r="D442" s="7"/>
      <c r="E442" s="57"/>
      <c r="F442" s="8"/>
    </row>
    <row r="443" spans="2:6" ht="21.75" customHeight="1" x14ac:dyDescent="0.25">
      <c r="B443" s="6"/>
      <c r="C443" s="10"/>
      <c r="D443" s="7"/>
      <c r="E443" s="57"/>
      <c r="F443" s="8"/>
    </row>
    <row r="444" spans="2:6" ht="21.75" customHeight="1" x14ac:dyDescent="0.25">
      <c r="B444" s="6"/>
      <c r="C444" s="10"/>
      <c r="D444" s="7"/>
      <c r="E444" s="57"/>
      <c r="F444" s="8"/>
    </row>
    <row r="445" spans="2:6" ht="21.75" customHeight="1" x14ac:dyDescent="0.25">
      <c r="B445" s="6"/>
      <c r="C445" s="11"/>
      <c r="D445" s="7"/>
      <c r="E445" s="57"/>
      <c r="F445" s="8"/>
    </row>
    <row r="446" spans="2:6" ht="21.75" customHeight="1" x14ac:dyDescent="0.25">
      <c r="B446" s="6"/>
      <c r="C446" s="11"/>
      <c r="D446" s="7"/>
      <c r="E446" s="57"/>
      <c r="F446" s="8"/>
    </row>
    <row r="447" spans="2:6" ht="21.75" customHeight="1" x14ac:dyDescent="0.25">
      <c r="B447" s="6"/>
      <c r="C447" s="10"/>
      <c r="D447" s="7"/>
      <c r="E447" s="57"/>
      <c r="F447" s="8"/>
    </row>
    <row r="448" spans="2:6" ht="21.75" customHeight="1" x14ac:dyDescent="0.25">
      <c r="B448" s="6"/>
      <c r="C448" s="10"/>
      <c r="D448" s="7"/>
      <c r="E448" s="57"/>
      <c r="F448" s="8"/>
    </row>
    <row r="449" spans="2:6" ht="21.75" customHeight="1" x14ac:dyDescent="0.25">
      <c r="B449" s="6"/>
      <c r="C449" s="10"/>
      <c r="D449" s="7"/>
      <c r="E449" s="57"/>
      <c r="F449" s="8"/>
    </row>
    <row r="450" spans="2:6" ht="21.75" customHeight="1" x14ac:dyDescent="0.25">
      <c r="B450" s="6"/>
      <c r="C450" s="10"/>
      <c r="D450" s="7"/>
      <c r="E450" s="57"/>
      <c r="F450" s="8"/>
    </row>
    <row r="451" spans="2:6" ht="21.75" customHeight="1" x14ac:dyDescent="0.25">
      <c r="B451" s="6"/>
      <c r="C451" s="10"/>
      <c r="D451" s="7"/>
      <c r="E451" s="57"/>
      <c r="F451" s="8"/>
    </row>
    <row r="452" spans="2:6" ht="21.75" customHeight="1" x14ac:dyDescent="0.25">
      <c r="B452" s="6"/>
      <c r="C452" s="10"/>
      <c r="D452" s="7"/>
      <c r="E452" s="57"/>
      <c r="F452" s="8"/>
    </row>
    <row r="453" spans="2:6" ht="21.75" customHeight="1" x14ac:dyDescent="0.25">
      <c r="B453" s="6"/>
      <c r="C453" s="10"/>
      <c r="D453" s="7"/>
      <c r="E453" s="57"/>
      <c r="F453" s="8"/>
    </row>
    <row r="454" spans="2:6" ht="21.75" customHeight="1" x14ac:dyDescent="0.25">
      <c r="B454" s="6"/>
      <c r="C454" s="10"/>
      <c r="D454" s="7"/>
      <c r="E454" s="57"/>
      <c r="F454" s="8"/>
    </row>
    <row r="455" spans="2:6" ht="21.75" customHeight="1" x14ac:dyDescent="0.25">
      <c r="B455" s="6"/>
      <c r="C455" s="10"/>
      <c r="D455" s="7"/>
      <c r="E455" s="57"/>
      <c r="F455" s="8"/>
    </row>
    <row r="456" spans="2:6" ht="21.75" customHeight="1" x14ac:dyDescent="0.25">
      <c r="B456" s="6"/>
      <c r="C456" s="10"/>
      <c r="D456" s="7"/>
      <c r="E456" s="57"/>
      <c r="F456" s="8"/>
    </row>
    <row r="457" spans="2:6" ht="21.75" customHeight="1" x14ac:dyDescent="0.25">
      <c r="B457" s="6"/>
      <c r="C457" s="10"/>
      <c r="D457" s="7"/>
      <c r="E457" s="57"/>
      <c r="F457" s="8"/>
    </row>
    <row r="458" spans="2:6" ht="21.75" customHeight="1" x14ac:dyDescent="0.25">
      <c r="B458" s="6"/>
      <c r="C458" s="10"/>
      <c r="D458" s="7"/>
      <c r="E458" s="57"/>
      <c r="F458" s="8"/>
    </row>
    <row r="459" spans="2:6" ht="21.75" customHeight="1" x14ac:dyDescent="0.25">
      <c r="B459" s="6"/>
      <c r="C459" s="10"/>
      <c r="D459" s="7"/>
      <c r="E459" s="57"/>
      <c r="F459" s="8"/>
    </row>
    <row r="460" spans="2:6" ht="21.75" customHeight="1" x14ac:dyDescent="0.25">
      <c r="B460" s="6"/>
      <c r="C460" s="10"/>
      <c r="D460" s="7"/>
      <c r="E460" s="57"/>
      <c r="F460" s="8"/>
    </row>
    <row r="461" spans="2:6" ht="21.75" customHeight="1" x14ac:dyDescent="0.25">
      <c r="B461" s="6"/>
      <c r="C461" s="10"/>
      <c r="D461" s="7"/>
      <c r="E461" s="57"/>
      <c r="F461" s="8"/>
    </row>
    <row r="462" spans="2:6" ht="21.75" customHeight="1" x14ac:dyDescent="0.25">
      <c r="B462" s="6"/>
      <c r="C462" s="10"/>
      <c r="D462" s="7"/>
      <c r="E462" s="57"/>
      <c r="F462" s="8"/>
    </row>
    <row r="463" spans="2:6" ht="21.75" customHeight="1" x14ac:dyDescent="0.25">
      <c r="B463" s="6"/>
      <c r="C463" s="10"/>
      <c r="D463" s="7"/>
      <c r="E463" s="57"/>
      <c r="F463" s="8"/>
    </row>
    <row r="464" spans="2:6" ht="21.75" customHeight="1" x14ac:dyDescent="0.25">
      <c r="B464" s="6"/>
      <c r="C464" s="10"/>
      <c r="D464" s="7"/>
      <c r="E464" s="57"/>
      <c r="F464" s="8"/>
    </row>
    <row r="465" spans="2:6" ht="21.75" customHeight="1" x14ac:dyDescent="0.25">
      <c r="B465" s="6"/>
      <c r="C465" s="10"/>
      <c r="D465" s="7"/>
      <c r="E465" s="57"/>
      <c r="F465" s="8"/>
    </row>
    <row r="466" spans="2:6" ht="21.75" customHeight="1" x14ac:dyDescent="0.25">
      <c r="B466" s="6"/>
      <c r="C466" s="10"/>
      <c r="D466" s="7"/>
      <c r="E466" s="57"/>
      <c r="F466" s="8"/>
    </row>
    <row r="467" spans="2:6" ht="21.75" customHeight="1" x14ac:dyDescent="0.25">
      <c r="B467" s="6"/>
      <c r="C467" s="10"/>
      <c r="D467" s="7"/>
      <c r="E467" s="57"/>
      <c r="F467" s="8"/>
    </row>
    <row r="468" spans="2:6" ht="21.75" customHeight="1" x14ac:dyDescent="0.25">
      <c r="B468" s="6"/>
      <c r="C468" s="10"/>
      <c r="D468" s="7"/>
      <c r="E468" s="57"/>
      <c r="F468" s="8"/>
    </row>
    <row r="469" spans="2:6" ht="21.75" customHeight="1" x14ac:dyDescent="0.25">
      <c r="B469" s="6"/>
      <c r="C469" s="10"/>
      <c r="D469" s="7"/>
      <c r="E469" s="57"/>
      <c r="F469" s="8"/>
    </row>
    <row r="470" spans="2:6" ht="21.75" customHeight="1" x14ac:dyDescent="0.25">
      <c r="B470" s="6"/>
      <c r="C470" s="10"/>
      <c r="D470" s="7"/>
      <c r="E470" s="57"/>
      <c r="F470" s="8"/>
    </row>
    <row r="471" spans="2:6" ht="21.75" customHeight="1" x14ac:dyDescent="0.25">
      <c r="B471" s="6"/>
      <c r="C471" s="10"/>
      <c r="D471" s="7"/>
      <c r="E471" s="57"/>
      <c r="F471" s="8"/>
    </row>
    <row r="472" spans="2:6" ht="21.75" customHeight="1" x14ac:dyDescent="0.25">
      <c r="B472" s="6"/>
      <c r="C472" s="10"/>
      <c r="D472" s="7"/>
      <c r="E472" s="57"/>
      <c r="F472" s="8"/>
    </row>
    <row r="473" spans="2:6" ht="21.75" customHeight="1" x14ac:dyDescent="0.25">
      <c r="B473" s="6"/>
      <c r="C473" s="10"/>
      <c r="D473" s="7"/>
      <c r="E473" s="57"/>
      <c r="F473" s="8"/>
    </row>
    <row r="474" spans="2:6" ht="21.75" customHeight="1" x14ac:dyDescent="0.25">
      <c r="B474" s="6"/>
      <c r="C474" s="10"/>
      <c r="D474" s="7"/>
      <c r="E474" s="57"/>
      <c r="F474" s="8"/>
    </row>
    <row r="475" spans="2:6" ht="21.75" customHeight="1" x14ac:dyDescent="0.25">
      <c r="B475" s="6"/>
      <c r="C475" s="10"/>
      <c r="D475" s="7"/>
      <c r="E475" s="57"/>
      <c r="F475" s="8"/>
    </row>
    <row r="476" spans="2:6" ht="21.75" customHeight="1" x14ac:dyDescent="0.25">
      <c r="B476" s="6"/>
      <c r="C476" s="10"/>
      <c r="D476" s="7"/>
      <c r="E476" s="57"/>
      <c r="F476" s="8"/>
    </row>
    <row r="477" spans="2:6" ht="21.75" customHeight="1" x14ac:dyDescent="0.25">
      <c r="B477" s="6"/>
      <c r="C477" s="11"/>
      <c r="D477" s="7"/>
      <c r="E477" s="57"/>
      <c r="F477" s="8"/>
    </row>
    <row r="478" spans="2:6" ht="21.75" customHeight="1" x14ac:dyDescent="0.25">
      <c r="B478" s="6"/>
      <c r="C478" s="11"/>
      <c r="D478" s="7"/>
      <c r="E478" s="57"/>
      <c r="F478" s="8"/>
    </row>
    <row r="479" spans="2:6" ht="22.5" customHeight="1" x14ac:dyDescent="0.25">
      <c r="B479" s="6"/>
      <c r="C479" s="10"/>
      <c r="D479" s="7"/>
      <c r="E479" s="57"/>
      <c r="F479" s="8"/>
    </row>
    <row r="480" spans="2:6" ht="22.5" customHeight="1" x14ac:dyDescent="0.25">
      <c r="B480" s="6"/>
      <c r="C480" s="10"/>
      <c r="D480" s="7"/>
      <c r="E480" s="57"/>
      <c r="F480" s="8"/>
    </row>
    <row r="481" spans="2:6" ht="22.5" customHeight="1" x14ac:dyDescent="0.25">
      <c r="B481" s="6"/>
      <c r="C481" s="10"/>
      <c r="D481" s="7"/>
      <c r="E481" s="57"/>
      <c r="F481" s="8"/>
    </row>
    <row r="482" spans="2:6" ht="22.5" customHeight="1" x14ac:dyDescent="0.25">
      <c r="B482" s="6"/>
      <c r="C482" s="10"/>
      <c r="D482" s="7"/>
      <c r="E482" s="57"/>
      <c r="F482" s="8"/>
    </row>
    <row r="483" spans="2:6" ht="22.5" customHeight="1" x14ac:dyDescent="0.25">
      <c r="B483" s="6"/>
      <c r="C483" s="10"/>
      <c r="D483" s="7"/>
      <c r="E483" s="57"/>
      <c r="F483" s="8"/>
    </row>
    <row r="484" spans="2:6" ht="22.5" customHeight="1" x14ac:dyDescent="0.25">
      <c r="B484" s="6"/>
      <c r="C484" s="10"/>
      <c r="D484" s="7"/>
      <c r="E484" s="57"/>
      <c r="F484" s="8"/>
    </row>
    <row r="485" spans="2:6" ht="22.5" customHeight="1" x14ac:dyDescent="0.25">
      <c r="B485" s="6"/>
      <c r="C485" s="10"/>
      <c r="D485" s="7"/>
      <c r="E485" s="57"/>
      <c r="F485" s="8"/>
    </row>
    <row r="486" spans="2:6" ht="22.5" customHeight="1" x14ac:dyDescent="0.25">
      <c r="B486" s="6"/>
      <c r="C486" s="10"/>
      <c r="D486" s="7"/>
      <c r="E486" s="57"/>
      <c r="F486" s="8"/>
    </row>
    <row r="487" spans="2:6" ht="22.5" customHeight="1" x14ac:dyDescent="0.25">
      <c r="B487" s="6"/>
      <c r="C487" s="10"/>
      <c r="D487" s="7"/>
      <c r="E487" s="57"/>
      <c r="F487" s="8"/>
    </row>
    <row r="488" spans="2:6" ht="22.5" customHeight="1" x14ac:dyDescent="0.25">
      <c r="B488" s="6"/>
      <c r="C488" s="10"/>
      <c r="D488" s="7"/>
      <c r="E488" s="57"/>
      <c r="F488" s="8"/>
    </row>
    <row r="489" spans="2:6" ht="22.5" customHeight="1" x14ac:dyDescent="0.25">
      <c r="B489" s="6"/>
      <c r="C489" s="10"/>
      <c r="D489" s="7"/>
      <c r="E489" s="57"/>
      <c r="F489" s="8"/>
    </row>
    <row r="490" spans="2:6" ht="22.5" customHeight="1" x14ac:dyDescent="0.25">
      <c r="B490" s="6"/>
      <c r="C490" s="10"/>
      <c r="D490" s="7"/>
      <c r="E490" s="57"/>
      <c r="F490" s="8"/>
    </row>
    <row r="491" spans="2:6" ht="22.5" customHeight="1" x14ac:dyDescent="0.25">
      <c r="B491" s="6"/>
      <c r="C491" s="10"/>
      <c r="D491" s="7"/>
      <c r="E491" s="57"/>
      <c r="F491" s="8"/>
    </row>
    <row r="492" spans="2:6" ht="22.5" customHeight="1" x14ac:dyDescent="0.25">
      <c r="B492" s="6"/>
      <c r="C492" s="10"/>
      <c r="D492" s="7"/>
      <c r="E492" s="57"/>
      <c r="F492" s="8"/>
    </row>
    <row r="493" spans="2:6" ht="22.5" customHeight="1" x14ac:dyDescent="0.25">
      <c r="B493" s="6"/>
      <c r="C493" s="10"/>
      <c r="D493" s="7"/>
      <c r="E493" s="57"/>
      <c r="F493" s="8"/>
    </row>
    <row r="494" spans="2:6" ht="22.5" customHeight="1" x14ac:dyDescent="0.25">
      <c r="B494" s="6"/>
      <c r="C494" s="10"/>
      <c r="D494" s="7"/>
      <c r="E494" s="57"/>
      <c r="F494" s="8"/>
    </row>
    <row r="495" spans="2:6" ht="22.5" customHeight="1" x14ac:dyDescent="0.25">
      <c r="B495" s="6"/>
      <c r="C495" s="10"/>
      <c r="D495" s="7"/>
      <c r="E495" s="57"/>
      <c r="F495" s="8"/>
    </row>
    <row r="496" spans="2:6" ht="22.5" customHeight="1" x14ac:dyDescent="0.25">
      <c r="B496" s="6"/>
      <c r="C496" s="10"/>
      <c r="D496" s="7"/>
      <c r="E496" s="57"/>
      <c r="F496" s="8"/>
    </row>
    <row r="497" spans="2:6" ht="22.5" customHeight="1" x14ac:dyDescent="0.25">
      <c r="B497" s="6"/>
      <c r="C497" s="10"/>
      <c r="D497" s="7"/>
      <c r="E497" s="57"/>
      <c r="F497" s="8"/>
    </row>
    <row r="498" spans="2:6" ht="22.5" customHeight="1" x14ac:dyDescent="0.25">
      <c r="B498" s="6"/>
      <c r="C498" s="10"/>
      <c r="D498" s="7"/>
      <c r="E498" s="57"/>
      <c r="F498" s="8"/>
    </row>
    <row r="499" spans="2:6" ht="22.5" customHeight="1" x14ac:dyDescent="0.25">
      <c r="B499" s="6"/>
      <c r="C499" s="11"/>
      <c r="D499" s="7"/>
      <c r="E499" s="57"/>
      <c r="F499" s="8"/>
    </row>
    <row r="500" spans="2:6" ht="22.5" customHeight="1" x14ac:dyDescent="0.25">
      <c r="B500" s="6"/>
      <c r="C500" s="11"/>
      <c r="D500" s="7"/>
      <c r="E500" s="57"/>
      <c r="F500" s="8"/>
    </row>
    <row r="501" spans="2:6" ht="22.5" customHeight="1" x14ac:dyDescent="0.25">
      <c r="B501" s="5" t="s">
        <v>12</v>
      </c>
      <c r="C501" s="4"/>
      <c r="D501" s="4"/>
      <c r="E501" s="56">
        <f>SUM($E$8:$E$500)</f>
        <v>0</v>
      </c>
      <c r="F501" s="8" t="str">
        <f>IF($E$501=Summary!$I$47,"","The SummaryExpenses Total does not match the RR sheet This Request Total. Check your cost cateogries and entry amounts")</f>
        <v/>
      </c>
    </row>
  </sheetData>
  <sheetProtection algorithmName="SHA-512" hashValue="bjWu8/7L9TtBkY922/4hyId/LOYmnxFbadpYVQE4yVceKqxfgLOrqdOqxK+Xy/cryHCgd4AoaHUQlvGoMQcAHw==" saltValue="1E5wlm/3d5ahmXNA8TXxIQ==" spinCount="100000" sheet="1" objects="1" scenarios="1"/>
  <mergeCells count="5">
    <mergeCell ref="K1:T2"/>
    <mergeCell ref="B3:B7"/>
    <mergeCell ref="C3:C7"/>
    <mergeCell ref="D3:D7"/>
    <mergeCell ref="E3:E7"/>
  </mergeCells>
  <phoneticPr fontId="17" type="noConversion"/>
  <conditionalFormatting sqref="D8:D500">
    <cfRule type="expression" dxfId="8" priority="6">
      <formula>IF(B8="Potential Bonus",1,0)</formula>
    </cfRule>
  </conditionalFormatting>
  <conditionalFormatting sqref="F501">
    <cfRule type="expression" dxfId="5" priority="12">
      <formula>IF($E$501=0,1,0)</formula>
    </cfRule>
  </conditionalFormatting>
  <conditionalFormatting sqref="K1">
    <cfRule type="expression" dxfId="2" priority="3">
      <formula>IF($E$501=0,1,0)</formula>
    </cfRule>
  </conditionalFormatting>
  <dataValidations count="1">
    <dataValidation type="custom" errorStyle="information" showInputMessage="1" showErrorMessage="1" errorTitle="Leave Blank" error="For By &amp; for Cost Category &quot;Potential bonus&quot; do not enter an expenditure date." sqref="D8:D500" xr:uid="{4F4910F5-205F-404B-9BC2-748ABC439F66}">
      <formula1>NOT(B8="Potential Bonus")</formula1>
    </dataValidation>
  </dataValidations>
  <pageMargins left="0.5" right="0.5" top="0.5" bottom="0.5" header="0.3" footer="0.3"/>
  <pageSetup scale="77" fitToHeight="0"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436" id="{F5BBA190-3D33-4678-BCCD-F5B9AE11C0AC}">
            <xm:f>IF(Summary!$L$2=1,CELL("protect",A1)=0,0)</xm:f>
            <x14:dxf>
              <fill>
                <patternFill>
                  <bgColor rgb="FFE3F0F1"/>
                </patternFill>
              </fill>
            </x14:dxf>
          </x14:cfRule>
          <xm:sqref>D1:Q1 A1:B2 U1:XFD2 D2:H2 A3:G3 K3:K7 H3:H20 T3:XFD83 I4:J23 F4:G98 A4:A500 B8:E32 E33:E102 B33:D500 N84:XFD98 F99:XFD102 E103:XFD500 A501:XFD1048576</xm:sqref>
        </x14:conditionalFormatting>
        <x14:conditionalFormatting xmlns:xm="http://schemas.microsoft.com/office/excel/2006/main">
          <x14:cfRule type="expression" priority="17" id="{026D4970-BAB9-4E79-B6ED-60B788925148}">
            <xm:f>IF($E$501=Summary!$I$47,0,1)</xm:f>
            <x14:dxf>
              <font>
                <b val="0"/>
                <i/>
                <color rgb="FFFF0000"/>
              </font>
              <border>
                <left style="thin">
                  <color rgb="FFFF0000"/>
                </left>
                <right style="thin">
                  <color rgb="FFFF0000"/>
                </right>
                <top style="thin">
                  <color rgb="FFFF0000"/>
                </top>
                <bottom style="thin">
                  <color rgb="FFFF0000"/>
                </bottom>
                <vertical/>
                <horizontal/>
              </border>
            </x14:dxf>
          </x14:cfRule>
          <xm:sqref>E501</xm:sqref>
        </x14:conditionalFormatting>
        <x14:conditionalFormatting xmlns:xm="http://schemas.microsoft.com/office/excel/2006/main">
          <x14:cfRule type="expression" priority="2" id="{F25C2183-1957-48E9-AF23-9A73F9581805}">
            <xm:f>IF(J1=Summary!$I$47,0,1)</xm:f>
            <x14:dxf>
              <font>
                <b/>
                <i/>
                <color rgb="FFFF0000"/>
              </font>
              <numFmt numFmtId="164" formatCode="&quot;$&quot;#,##0.00"/>
            </x14:dxf>
          </x14:cfRule>
          <xm:sqref>J1</xm:sqref>
        </x14:conditionalFormatting>
        <x14:conditionalFormatting xmlns:xm="http://schemas.microsoft.com/office/excel/2006/main">
          <x14:cfRule type="expression" priority="1" id="{29F5CFCD-D91C-421B-8B08-22D18989AB51}">
            <xm:f>IF(ROUND(INDEX(Summary!$I$27:$I$46,MATCH(I4,Summary!$D$27:$D$46,0)),2)=J4,0,1)</xm:f>
            <x14:dxf>
              <font>
                <b val="0"/>
                <i/>
                <color rgb="FFFF0000"/>
              </font>
            </x14:dxf>
          </x14:cfRule>
          <xm:sqref>J4:J23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75366DD-107F-40E5-A6D9-12B3D2A7EB3F}">
          <x14:formula1>
            <xm:f>OFFSET(dropdown!$P$2,0,0,COUNTA(dropdown!$P$2:$P$22)-COUNTBLANK(dropdown!$P$2:$P$22)+4,1)</xm:f>
          </x14:formula1>
          <xm:sqref>B8:B500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CCEA3-D833-4291-B1D7-35F5B89F0C79}">
  <sheetPr codeName="Sheet5"/>
  <dimension ref="C1:C28"/>
  <sheetViews>
    <sheetView zoomScaleNormal="100" workbookViewId="0">
      <selection activeCell="C32" sqref="C32"/>
    </sheetView>
  </sheetViews>
  <sheetFormatPr defaultColWidth="8.85546875" defaultRowHeight="15" x14ac:dyDescent="0.25"/>
  <cols>
    <col min="1" max="1" width="2.28515625" style="61" customWidth="1"/>
    <col min="2" max="2" width="4.28515625" style="61" customWidth="1"/>
    <col min="3" max="3" width="131.42578125" style="61" customWidth="1"/>
    <col min="4" max="16384" width="8.85546875" style="61"/>
  </cols>
  <sheetData>
    <row r="1" spans="3:3" ht="23.25" customHeight="1" thickBot="1" x14ac:dyDescent="0.3"/>
    <row r="2" spans="3:3" ht="24" thickBot="1" x14ac:dyDescent="0.3">
      <c r="C2" s="139" t="s">
        <v>430</v>
      </c>
    </row>
    <row r="3" spans="3:3" ht="18.75" x14ac:dyDescent="0.3">
      <c r="C3" s="140" t="s">
        <v>431</v>
      </c>
    </row>
    <row r="4" spans="3:3" ht="17.25" customHeight="1" x14ac:dyDescent="0.25">
      <c r="C4" s="229" t="s">
        <v>432</v>
      </c>
    </row>
    <row r="5" spans="3:3" ht="15" customHeight="1" x14ac:dyDescent="0.25">
      <c r="C5" s="230"/>
    </row>
    <row r="6" spans="3:3" ht="17.25" customHeight="1" x14ac:dyDescent="0.25">
      <c r="C6" s="230"/>
    </row>
    <row r="7" spans="3:3" ht="17.25" customHeight="1" x14ac:dyDescent="0.25">
      <c r="C7" s="230"/>
    </row>
    <row r="8" spans="3:3" ht="17.25" customHeight="1" x14ac:dyDescent="0.25">
      <c r="C8" s="230"/>
    </row>
    <row r="9" spans="3:3" ht="17.25" customHeight="1" x14ac:dyDescent="0.25">
      <c r="C9" s="230"/>
    </row>
    <row r="10" spans="3:3" ht="17.25" customHeight="1" x14ac:dyDescent="0.25">
      <c r="C10" s="230"/>
    </row>
    <row r="11" spans="3:3" ht="17.25" customHeight="1" x14ac:dyDescent="0.25">
      <c r="C11" s="230"/>
    </row>
    <row r="12" spans="3:3" ht="109.5" customHeight="1" x14ac:dyDescent="0.25">
      <c r="C12" s="230"/>
    </row>
    <row r="13" spans="3:3" ht="8.25" customHeight="1" thickBot="1" x14ac:dyDescent="0.3">
      <c r="C13" s="230"/>
    </row>
    <row r="14" spans="3:3" ht="18.75" x14ac:dyDescent="0.3">
      <c r="C14" s="142" t="s">
        <v>433</v>
      </c>
    </row>
    <row r="15" spans="3:3" ht="72" customHeight="1" x14ac:dyDescent="0.25">
      <c r="C15" s="230" t="s">
        <v>434</v>
      </c>
    </row>
    <row r="16" spans="3:3" ht="86.25" customHeight="1" x14ac:dyDescent="0.25">
      <c r="C16" s="230"/>
    </row>
    <row r="17" spans="3:3" ht="9.75" customHeight="1" thickBot="1" x14ac:dyDescent="0.3">
      <c r="C17" s="231"/>
    </row>
    <row r="18" spans="3:3" ht="18.75" x14ac:dyDescent="0.3">
      <c r="C18" s="142" t="s">
        <v>435</v>
      </c>
    </row>
    <row r="19" spans="3:3" ht="238.5" customHeight="1" x14ac:dyDescent="0.25">
      <c r="C19" s="141" t="s">
        <v>436</v>
      </c>
    </row>
    <row r="20" spans="3:3" ht="38.25" customHeight="1" x14ac:dyDescent="0.25">
      <c r="C20" s="141" t="s">
        <v>437</v>
      </c>
    </row>
    <row r="21" spans="3:3" ht="130.5" customHeight="1" x14ac:dyDescent="0.25">
      <c r="C21" s="141" t="s">
        <v>438</v>
      </c>
    </row>
    <row r="22" spans="3:3" ht="208.5" customHeight="1" thickBot="1" x14ac:dyDescent="0.3">
      <c r="C22" s="143" t="s">
        <v>439</v>
      </c>
    </row>
    <row r="23" spans="3:3" ht="18.75" x14ac:dyDescent="0.3">
      <c r="C23" s="142" t="s">
        <v>440</v>
      </c>
    </row>
    <row r="24" spans="3:3" ht="142.5" customHeight="1" x14ac:dyDescent="0.25">
      <c r="C24" s="141" t="s">
        <v>441</v>
      </c>
    </row>
    <row r="25" spans="3:3" ht="55.5" hidden="1" customHeight="1" thickBot="1" x14ac:dyDescent="0.3">
      <c r="C25" s="141"/>
    </row>
    <row r="26" spans="3:3" ht="18.75" hidden="1" x14ac:dyDescent="0.3">
      <c r="C26" s="142"/>
    </row>
    <row r="27" spans="3:3" hidden="1" x14ac:dyDescent="0.25">
      <c r="C27" s="144"/>
    </row>
    <row r="28" spans="3:3" ht="9" customHeight="1" thickBot="1" x14ac:dyDescent="0.3">
      <c r="C28" s="145"/>
    </row>
  </sheetData>
  <sheetProtection sheet="1" objects="1" scenarios="1"/>
  <mergeCells count="2">
    <mergeCell ref="C4:C13"/>
    <mergeCell ref="C15:C17"/>
  </mergeCells>
  <pageMargins left="0.7" right="0.7" top="0.75" bottom="0.75" header="0.3" footer="0.3"/>
  <pageSetup scale="65" orientation="portrait" horizontalDpi="300" verticalDpi="300" r:id="rId1"/>
  <colBreaks count="1" manualBreakCount="1">
    <brk id="1"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31717-1839-4209-8F43-84E91EE3E375}">
  <sheetPr codeName="Sheet6"/>
  <dimension ref="C1:C50"/>
  <sheetViews>
    <sheetView zoomScaleNormal="100" workbookViewId="0">
      <selection activeCell="E14" sqref="E14"/>
    </sheetView>
  </sheetViews>
  <sheetFormatPr defaultColWidth="8.85546875" defaultRowHeight="15" x14ac:dyDescent="0.25"/>
  <cols>
    <col min="1" max="1" width="2.28515625" style="61" customWidth="1"/>
    <col min="2" max="2" width="8.85546875" style="61"/>
    <col min="3" max="3" width="131.42578125" style="61" customWidth="1"/>
    <col min="4" max="16384" width="8.85546875" style="61"/>
  </cols>
  <sheetData>
    <row r="1" spans="3:3" ht="23.25" customHeight="1" thickBot="1" x14ac:dyDescent="0.3"/>
    <row r="2" spans="3:3" ht="24" thickBot="1" x14ac:dyDescent="0.3">
      <c r="C2" s="139" t="s">
        <v>452</v>
      </c>
    </row>
    <row r="3" spans="3:3" ht="18.75" x14ac:dyDescent="0.3">
      <c r="C3" s="140" t="s">
        <v>453</v>
      </c>
    </row>
    <row r="4" spans="3:3" ht="17.25" customHeight="1" x14ac:dyDescent="0.25">
      <c r="C4" s="229" t="s">
        <v>454</v>
      </c>
    </row>
    <row r="5" spans="3:3" ht="15" customHeight="1" x14ac:dyDescent="0.25">
      <c r="C5" s="230"/>
    </row>
    <row r="6" spans="3:3" ht="17.25" customHeight="1" x14ac:dyDescent="0.25">
      <c r="C6" s="230"/>
    </row>
    <row r="7" spans="3:3" ht="17.25" customHeight="1" x14ac:dyDescent="0.25">
      <c r="C7" s="230"/>
    </row>
    <row r="8" spans="3:3" ht="17.25" customHeight="1" x14ac:dyDescent="0.25">
      <c r="C8" s="230"/>
    </row>
    <row r="9" spans="3:3" ht="17.25" customHeight="1" x14ac:dyDescent="0.25">
      <c r="C9" s="230"/>
    </row>
    <row r="10" spans="3:3" ht="17.25" customHeight="1" x14ac:dyDescent="0.25">
      <c r="C10" s="230"/>
    </row>
    <row r="11" spans="3:3" ht="17.25" customHeight="1" x14ac:dyDescent="0.25">
      <c r="C11" s="230"/>
    </row>
    <row r="12" spans="3:3" ht="150.75" customHeight="1" x14ac:dyDescent="0.25">
      <c r="C12" s="230"/>
    </row>
    <row r="13" spans="3:3" x14ac:dyDescent="0.25">
      <c r="C13" s="230"/>
    </row>
    <row r="14" spans="3:3" ht="250.5" customHeight="1" x14ac:dyDescent="0.25">
      <c r="C14" s="230"/>
    </row>
    <row r="15" spans="3:3" x14ac:dyDescent="0.25">
      <c r="C15" s="230"/>
    </row>
    <row r="16" spans="3:3" ht="54.75" customHeight="1" thickBot="1" x14ac:dyDescent="0.3">
      <c r="C16" s="230"/>
    </row>
    <row r="17" spans="3:3" ht="18.75" x14ac:dyDescent="0.3">
      <c r="C17" s="142" t="s">
        <v>455</v>
      </c>
    </row>
    <row r="18" spans="3:3" ht="72" customHeight="1" x14ac:dyDescent="0.25">
      <c r="C18" s="230" t="s">
        <v>456</v>
      </c>
    </row>
    <row r="19" spans="3:3" ht="99" customHeight="1" x14ac:dyDescent="0.25">
      <c r="C19" s="230"/>
    </row>
    <row r="20" spans="3:3" ht="65.25" customHeight="1" x14ac:dyDescent="0.25">
      <c r="C20" s="230"/>
    </row>
    <row r="21" spans="3:3" x14ac:dyDescent="0.25">
      <c r="C21" s="231"/>
    </row>
    <row r="22" spans="3:3" ht="15.75" customHeight="1" x14ac:dyDescent="0.25">
      <c r="C22" s="231"/>
    </row>
    <row r="23" spans="3:3" ht="18.75" customHeight="1" x14ac:dyDescent="0.25">
      <c r="C23" s="231"/>
    </row>
    <row r="24" spans="3:3" x14ac:dyDescent="0.25">
      <c r="C24" s="231"/>
    </row>
    <row r="25" spans="3:3" x14ac:dyDescent="0.25">
      <c r="C25" s="231"/>
    </row>
    <row r="26" spans="3:3" x14ac:dyDescent="0.25">
      <c r="C26" s="231"/>
    </row>
    <row r="27" spans="3:3" x14ac:dyDescent="0.25">
      <c r="C27" s="231"/>
    </row>
    <row r="28" spans="3:3" ht="19.5" customHeight="1" x14ac:dyDescent="0.25">
      <c r="C28" s="231"/>
    </row>
    <row r="29" spans="3:3" ht="19.5" customHeight="1" x14ac:dyDescent="0.25">
      <c r="C29" s="231"/>
    </row>
    <row r="30" spans="3:3" ht="21.75" customHeight="1" x14ac:dyDescent="0.25">
      <c r="C30" s="231"/>
    </row>
    <row r="31" spans="3:3" ht="30.75" customHeight="1" x14ac:dyDescent="0.25">
      <c r="C31" s="231"/>
    </row>
    <row r="32" spans="3:3" ht="21.75" customHeight="1" x14ac:dyDescent="0.25">
      <c r="C32" s="231"/>
    </row>
    <row r="33" spans="3:3" ht="30.75" customHeight="1" x14ac:dyDescent="0.25">
      <c r="C33" s="231"/>
    </row>
    <row r="34" spans="3:3" ht="24.75" customHeight="1" x14ac:dyDescent="0.25">
      <c r="C34" s="231"/>
    </row>
    <row r="35" spans="3:3" ht="41.25" customHeight="1" x14ac:dyDescent="0.25">
      <c r="C35" s="231"/>
    </row>
    <row r="36" spans="3:3" x14ac:dyDescent="0.25">
      <c r="C36" s="231"/>
    </row>
    <row r="37" spans="3:3" ht="34.5" customHeight="1" x14ac:dyDescent="0.25">
      <c r="C37" s="231"/>
    </row>
    <row r="38" spans="3:3" ht="42.75" customHeight="1" x14ac:dyDescent="0.25">
      <c r="C38" s="231"/>
    </row>
    <row r="39" spans="3:3" ht="69" customHeight="1" x14ac:dyDescent="0.25">
      <c r="C39" s="231"/>
    </row>
    <row r="40" spans="3:3" ht="26.25" customHeight="1" thickBot="1" x14ac:dyDescent="0.3">
      <c r="C40" s="231"/>
    </row>
    <row r="41" spans="3:3" ht="18.75" x14ac:dyDescent="0.3">
      <c r="C41" s="142" t="s">
        <v>457</v>
      </c>
    </row>
    <row r="42" spans="3:3" ht="199.5" customHeight="1" x14ac:dyDescent="0.25">
      <c r="C42" s="144" t="s">
        <v>458</v>
      </c>
    </row>
    <row r="43" spans="3:3" ht="135" x14ac:dyDescent="0.25">
      <c r="C43" s="141" t="s">
        <v>459</v>
      </c>
    </row>
    <row r="44" spans="3:3" ht="226.5" customHeight="1" x14ac:dyDescent="0.25">
      <c r="C44" s="141" t="s">
        <v>460</v>
      </c>
    </row>
    <row r="45" spans="3:3" ht="347.25" customHeight="1" x14ac:dyDescent="0.25">
      <c r="C45" s="141" t="s">
        <v>461</v>
      </c>
    </row>
    <row r="46" spans="3:3" ht="409.5" customHeight="1" x14ac:dyDescent="0.25">
      <c r="C46" s="141" t="s">
        <v>462</v>
      </c>
    </row>
    <row r="47" spans="3:3" ht="55.5" customHeight="1" thickBot="1" x14ac:dyDescent="0.3">
      <c r="C47" s="141" t="s">
        <v>463</v>
      </c>
    </row>
    <row r="48" spans="3:3" ht="18.75" x14ac:dyDescent="0.3">
      <c r="C48" s="142" t="s">
        <v>464</v>
      </c>
    </row>
    <row r="49" spans="3:3" ht="315" x14ac:dyDescent="0.25">
      <c r="C49" s="144" t="s">
        <v>465</v>
      </c>
    </row>
    <row r="50" spans="3:3" ht="9" customHeight="1" thickBot="1" x14ac:dyDescent="0.3">
      <c r="C50" s="145"/>
    </row>
  </sheetData>
  <sheetProtection sheet="1" objects="1" scenarios="1"/>
  <mergeCells count="2">
    <mergeCell ref="C4:C16"/>
    <mergeCell ref="C18:C40"/>
  </mergeCells>
  <pageMargins left="0.7" right="0.7" top="0.75" bottom="0.75" header="0.3" footer="0.3"/>
  <pageSetup scale="65" orientation="portrait" horizontalDpi="300" verticalDpi="300" r:id="rId1"/>
  <colBreaks count="1" manualBreakCount="1">
    <brk id="1"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6BDF1-D53D-4891-87C1-2791F96B2335}">
  <sheetPr codeName="dropdown"/>
  <dimension ref="A1:AD680"/>
  <sheetViews>
    <sheetView workbookViewId="0">
      <selection sqref="A1:E1048576"/>
    </sheetView>
  </sheetViews>
  <sheetFormatPr defaultRowHeight="15" x14ac:dyDescent="0.25"/>
  <cols>
    <col min="4" max="4" width="42.7109375" bestFit="1" customWidth="1"/>
    <col min="5" max="5" width="30.28515625" bestFit="1" customWidth="1"/>
    <col min="6" max="7" width="35" style="30" customWidth="1"/>
    <col min="11" max="16" width="11.85546875" customWidth="1"/>
    <col min="17" max="18" width="13.7109375" customWidth="1"/>
    <col min="21" max="21" width="25.7109375" customWidth="1"/>
    <col min="23" max="23" width="20.140625" style="31" customWidth="1"/>
    <col min="24" max="24" width="14.42578125" customWidth="1"/>
    <col min="25" max="25" width="36.85546875" customWidth="1"/>
    <col min="26" max="26" width="23.42578125" customWidth="1"/>
    <col min="27" max="27" width="35.7109375" customWidth="1"/>
  </cols>
  <sheetData>
    <row r="1" spans="1:30" x14ac:dyDescent="0.25">
      <c r="A1" t="s">
        <v>87</v>
      </c>
      <c r="B1" t="s">
        <v>86</v>
      </c>
      <c r="C1" t="s">
        <v>36</v>
      </c>
      <c r="D1" t="s">
        <v>13</v>
      </c>
      <c r="E1" t="s">
        <v>16</v>
      </c>
      <c r="F1" s="30" t="s">
        <v>241</v>
      </c>
      <c r="G1" s="30" t="s">
        <v>242</v>
      </c>
      <c r="I1" t="s">
        <v>91</v>
      </c>
      <c r="J1" t="s">
        <v>92</v>
      </c>
      <c r="K1" t="s">
        <v>93</v>
      </c>
      <c r="M1" t="s">
        <v>61</v>
      </c>
      <c r="O1" t="s">
        <v>62</v>
      </c>
      <c r="Q1" t="s">
        <v>34</v>
      </c>
      <c r="R1" t="s">
        <v>95</v>
      </c>
      <c r="S1" t="s">
        <v>41</v>
      </c>
      <c r="T1" t="s">
        <v>148</v>
      </c>
      <c r="U1" t="s">
        <v>130</v>
      </c>
      <c r="V1" t="s">
        <v>142</v>
      </c>
      <c r="W1" s="31" t="s">
        <v>131</v>
      </c>
      <c r="X1" t="s">
        <v>132</v>
      </c>
      <c r="Y1" t="s">
        <v>41</v>
      </c>
      <c r="Z1" t="s">
        <v>129</v>
      </c>
      <c r="AA1" t="s">
        <v>143</v>
      </c>
      <c r="AB1" t="s">
        <v>11</v>
      </c>
      <c r="AC1" t="s">
        <v>197</v>
      </c>
      <c r="AD1" t="s">
        <v>342</v>
      </c>
    </row>
    <row r="2" spans="1:30" x14ac:dyDescent="0.25">
      <c r="I2" t="s">
        <v>88</v>
      </c>
      <c r="J2" t="s">
        <v>89</v>
      </c>
      <c r="K2" t="str">
        <f>IF(Summary!J5="Yes","SFY","C")</f>
        <v>SFY</v>
      </c>
      <c r="M2">
        <f>Summary!C27</f>
        <v>0</v>
      </c>
      <c r="U2" t="s">
        <v>210</v>
      </c>
      <c r="V2" t="s">
        <v>173</v>
      </c>
      <c r="W2" s="31" t="s">
        <v>196</v>
      </c>
      <c r="X2" t="s">
        <v>136</v>
      </c>
      <c r="Y2" t="str">
        <f t="shared" ref="Y2:Y20" si="0">IF(AND(W2&lt;&gt;"",X2&lt;&gt;"")," - "&amp;W2&amp;" " &amp; X2,IF(W2&lt;&gt;""," - "&amp;W2," - "&amp;X2))</f>
        <v xml:space="preserve"> - 1132.G000586 T000406</v>
      </c>
      <c r="AA2" t="s">
        <v>342</v>
      </c>
      <c r="AC2">
        <f>SUMIF(AA3:AA16,AA2,AB3:AB16)</f>
        <v>0</v>
      </c>
      <c r="AD2">
        <f>_xlfn.RANK.EQ(AC2,$AC$2:$AC$16,0)+COUNTIF($AC$2:AC2,AC2)-1</f>
        <v>1</v>
      </c>
    </row>
    <row r="3" spans="1:30" x14ac:dyDescent="0.25">
      <c r="A3" t="s">
        <v>88</v>
      </c>
      <c r="B3">
        <v>1</v>
      </c>
      <c r="C3" t="s">
        <v>14</v>
      </c>
      <c r="D3" t="s">
        <v>261</v>
      </c>
      <c r="E3" t="s">
        <v>320</v>
      </c>
      <c r="F3" s="30" t="str">
        <f>IF(A3=$K$2,ROUND(SUMIFS(ExpenseDetails!$E$8:$E$500,ExpenseDetails!$B$8:$B$500,dropdown!E3),2),"")</f>
        <v/>
      </c>
      <c r="G3" s="30" t="str">
        <f>IF(A3=$K$2,ROUND(SUMIFS(Summary!$I$27:$I$46,Summary!$D$27:$D$46,dropdown!D3,Summary!$C$27:$C$46,dropdown!C3),2),"")</f>
        <v/>
      </c>
      <c r="I3" t="s">
        <v>14</v>
      </c>
      <c r="J3" t="s">
        <v>14</v>
      </c>
      <c r="K3" t="str">
        <f>IFERROR(IF($K$2="C",IF(I3="","",I3),IF(J3="","",J3)),"")</f>
        <v>AHGP</v>
      </c>
      <c r="N3" t="s">
        <v>47</v>
      </c>
      <c r="O3">
        <f>Summary!D27</f>
        <v>0</v>
      </c>
      <c r="P3" t="str">
        <f t="array" ref="P3">IFERROR(INDEX($E$3:$E$151,MATCH(1,(O3=$D$3:$D$151)*($K$2=$A$3:$A$151),0)),"")</f>
        <v/>
      </c>
      <c r="Q3" t="s">
        <v>25</v>
      </c>
      <c r="R3" t="s">
        <v>96</v>
      </c>
      <c r="T3">
        <f>Summary!C27</f>
        <v>0</v>
      </c>
      <c r="U3" t="s">
        <v>14</v>
      </c>
      <c r="V3" t="s">
        <v>14</v>
      </c>
      <c r="W3" s="31">
        <v>1131.5418999999999</v>
      </c>
      <c r="X3" t="s">
        <v>251</v>
      </c>
      <c r="Y3" t="str">
        <f t="shared" si="0"/>
        <v xml:space="preserve"> - 1131.5419 T000649</v>
      </c>
      <c r="Z3" t="str">
        <f t="array" ref="Z3">IFERROR(INDEX($T$3:$T$22, MATCH(0, COUNTIF($Z$1:Z2, $T$3:$T$22&amp;"") + IF(ISTEXT($T$3:$T$22)=FALSE,1,0), 0)), "")</f>
        <v/>
      </c>
      <c r="AA3" t="str">
        <f>IF(ISNA(INDEX($V$3:$V$36,MATCH(Z3,$U$3:$U$36,0))&amp;IF(INDEX($Y$3:$Y$32,MATCH(Z3,$U$3:$U$36,0))&lt;&gt;"",INDEX($Y$3:$Y$32,MATCH(Z3,$U$3:$U$36,0)),"")),"",INDEX($V$3:$V$36,MATCH(Z3,$U$3:$U$36,0))&amp;IF(INDEX($Y$3:$Y$32,MATCH(Z3,$U$3:$U$36,0))&lt;&gt;"",INDEX($Y$3:$Y$32,MATCH(Z3,$U$3:$U$36,0)),""))</f>
        <v/>
      </c>
      <c r="AB3">
        <f t="shared" ref="AB3" si="1">SUMIFS(G:G,C:C,Z3,A:A,$K$2)</f>
        <v>0</v>
      </c>
      <c r="AC3">
        <f>IF(AA3=$AA$2,0,AB3)</f>
        <v>0</v>
      </c>
      <c r="AD3">
        <f>_xlfn.RANK.EQ(AC3,$AC$2:$AC$16,0)+COUNTIF($AC$2:AC3,AC3)-1</f>
        <v>2</v>
      </c>
    </row>
    <row r="4" spans="1:30" x14ac:dyDescent="0.25">
      <c r="A4" t="s">
        <v>88</v>
      </c>
      <c r="B4">
        <v>2</v>
      </c>
      <c r="C4" t="s">
        <v>14</v>
      </c>
      <c r="D4" t="s">
        <v>262</v>
      </c>
      <c r="E4" t="s">
        <v>442</v>
      </c>
      <c r="F4" s="30" t="str">
        <f>IF(A4=$K$2,ROUND(SUMIFS(ExpenseDetails!$E$8:$E$500,ExpenseDetails!$B$8:$B$500,dropdown!E4),2),"")</f>
        <v/>
      </c>
      <c r="G4" s="30" t="str">
        <f>IF(A4=$K$2,ROUND(SUMIFS(Summary!$I$27:$I$46,Summary!$D$27:$D$46,dropdown!D4,Summary!$C$27:$C$46,dropdown!C4),2),"")</f>
        <v/>
      </c>
      <c r="I4" t="s">
        <v>15</v>
      </c>
      <c r="J4" t="s">
        <v>15</v>
      </c>
      <c r="K4" t="str">
        <f t="shared" ref="K4:K13" si="2">IFERROR(IF($K$2="C",IF(I4="","",I4),IF(J4="","",J4)),"")</f>
        <v>HHGP</v>
      </c>
      <c r="L4">
        <v>1</v>
      </c>
      <c r="M4" t="str">
        <f t="array" ref="M4">IFERROR(INDEX($D$3:$D$151,MATCH(1,($M$2=$C$3:$C$151)*(L4=$B$3:$B$151)*($K$2=$A$3:$A$151),0)),"")</f>
        <v/>
      </c>
      <c r="N4" t="s">
        <v>48</v>
      </c>
      <c r="O4">
        <f>Summary!D28</f>
        <v>0</v>
      </c>
      <c r="P4" t="str">
        <f t="array" ref="P4">IFERROR(INDEX($E$3:$E$151,MATCH(1,(O4=$D$3:$D$151)*($K$2=$A$3:$A$151),0)),"")</f>
        <v/>
      </c>
      <c r="Q4" t="s">
        <v>26</v>
      </c>
      <c r="R4" t="s">
        <v>97</v>
      </c>
      <c r="T4">
        <f>Summary!C28</f>
        <v>0</v>
      </c>
      <c r="U4" t="s">
        <v>15</v>
      </c>
      <c r="V4" t="s">
        <v>15</v>
      </c>
      <c r="W4" s="31" t="s">
        <v>250</v>
      </c>
      <c r="Y4" t="str">
        <f t="shared" si="0"/>
        <v xml:space="preserve"> - 1131.5419</v>
      </c>
      <c r="Z4" t="str">
        <f t="array" ref="Z4">IFERROR(INDEX($T$3:$T$22, MATCH(0, COUNTIF($Z$1:Z3, $T$3:$T$22&amp;"") + IF(ISTEXT($T$3:$T$22)=FALSE,1,0), 0)), "")</f>
        <v/>
      </c>
      <c r="AA4" t="str">
        <f t="shared" ref="AA4:AA22" si="3">IF(ISNA(INDEX($V$3:$V$36,MATCH(Z4,$U$3:$U$36,0))&amp;IF(INDEX($Y$3:$Y$32,MATCH(Z4,$U$3:$U$36,0))&lt;&gt;"",INDEX($Y$3:$Y$32,MATCH(Z4,$U$3:$U$36,0)),"")),"",INDEX($V$3:$V$36,MATCH(Z4,$U$3:$U$36,0))&amp;IF(INDEX($Y$3:$Y$32,MATCH(Z4,$U$3:$U$36,0))&lt;&gt;"",INDEX($Y$3:$Y$32,MATCH(Z4,$U$3:$U$36,0)),""))</f>
        <v/>
      </c>
      <c r="AB4">
        <f t="shared" ref="AB4:AB22" si="4">SUMIFS(G:G,C:C,Z4,A:A,$K$2)</f>
        <v>0</v>
      </c>
      <c r="AC4">
        <f t="shared" ref="AC4:AC22" si="5">IF(AA4=$AA$2,0,AB4)</f>
        <v>0</v>
      </c>
      <c r="AD4">
        <f>_xlfn.RANK.EQ(AC4,$AC$2:$AC$16,0)+COUNTIF($AC$2:AC4,AC4)-1</f>
        <v>3</v>
      </c>
    </row>
    <row r="5" spans="1:30" x14ac:dyDescent="0.25">
      <c r="A5" t="s">
        <v>88</v>
      </c>
      <c r="B5">
        <v>3</v>
      </c>
      <c r="C5" t="s">
        <v>14</v>
      </c>
      <c r="D5" t="s">
        <v>205</v>
      </c>
      <c r="E5" t="s">
        <v>323</v>
      </c>
      <c r="F5" s="30" t="str">
        <f>IF(A5=$K$2,ROUND(SUMIFS(ExpenseDetails!$E$8:$E$500,ExpenseDetails!$B$8:$B$500,dropdown!E5),2),"")</f>
        <v/>
      </c>
      <c r="G5" s="30" t="str">
        <f>IF(A5=$K$2,ROUND(SUMIFS(Summary!$I$27:$I$46,Summary!$D$27:$D$46,dropdown!D5,Summary!$C$27:$C$46,dropdown!C5),2),"")</f>
        <v/>
      </c>
      <c r="J5" t="s">
        <v>186</v>
      </c>
      <c r="K5" t="str">
        <f t="shared" si="2"/>
        <v>CHG Standard</v>
      </c>
      <c r="L5">
        <v>2</v>
      </c>
      <c r="M5" t="str">
        <f t="array" ref="M5">IFERROR(INDEX($D$3:$D$151,MATCH(1,($M$2=$C$3:$C$151)*(L5=$B$3:$B$151)*($K$2=$A$3:$A$151),0)),"")</f>
        <v/>
      </c>
      <c r="N5" t="s">
        <v>60</v>
      </c>
      <c r="O5">
        <f>Summary!D29</f>
        <v>0</v>
      </c>
      <c r="P5" t="str">
        <f t="array" ref="P5">IFERROR(INDEX($E$3:$E$151,MATCH(1,(O5=$D$3:$D$151)*($K$2=$A$3:$A$151),0)),"")</f>
        <v/>
      </c>
      <c r="Q5" t="s">
        <v>19</v>
      </c>
      <c r="R5" t="s">
        <v>98</v>
      </c>
      <c r="T5">
        <f>Summary!C29</f>
        <v>0</v>
      </c>
      <c r="U5" t="s">
        <v>37</v>
      </c>
      <c r="V5" t="s">
        <v>147</v>
      </c>
      <c r="X5" t="s">
        <v>149</v>
      </c>
      <c r="Y5" t="str">
        <f t="shared" si="0"/>
        <v xml:space="preserve"> - (T000404)</v>
      </c>
      <c r="Z5" t="str">
        <f t="array" ref="Z5">IFERROR(INDEX($T$3:$T$22, MATCH(0, COUNTIF($Z$1:Z4, $T$3:$T$22&amp;"") + IF(ISTEXT($T$3:$T$22)=FALSE,1,0), 0)), "")</f>
        <v/>
      </c>
      <c r="AA5" t="str">
        <f t="shared" si="3"/>
        <v/>
      </c>
      <c r="AB5">
        <f>SUMIFS(G:G,C:C,Z5,A:A,$K$2)</f>
        <v>0</v>
      </c>
      <c r="AC5">
        <f t="shared" si="5"/>
        <v>0</v>
      </c>
      <c r="AD5">
        <f>_xlfn.RANK.EQ(AC5,$AC$2:$AC$16,0)+COUNTIF($AC$2:AC5,AC5)-1</f>
        <v>4</v>
      </c>
    </row>
    <row r="6" spans="1:30" x14ac:dyDescent="0.25">
      <c r="A6" t="s">
        <v>88</v>
      </c>
      <c r="B6">
        <v>4</v>
      </c>
      <c r="C6" t="s">
        <v>14</v>
      </c>
      <c r="D6" t="s">
        <v>206</v>
      </c>
      <c r="E6" t="s">
        <v>443</v>
      </c>
      <c r="F6" s="30" t="str">
        <f>IF(A6=$K$2,ROUND(SUMIFS(ExpenseDetails!$E$8:$E$500,ExpenseDetails!$B$8:$B$500,dropdown!E6),2),"")</f>
        <v/>
      </c>
      <c r="G6" s="30" t="str">
        <f>IF(A6=$K$2,ROUND(SUMIFS(Summary!$I$27:$I$46,Summary!$D$27:$D$46,dropdown!D6,Summary!$C$27:$C$46,dropdown!C6),2),"")</f>
        <v/>
      </c>
      <c r="J6" t="s">
        <v>267</v>
      </c>
      <c r="K6" t="str">
        <f t="shared" si="2"/>
        <v>CHG PSH CHF</v>
      </c>
      <c r="L6">
        <v>3</v>
      </c>
      <c r="M6" t="str">
        <f t="array" ref="M6">IFERROR(INDEX($D$3:$D$151,MATCH(1,($M$2=$C$3:$C$151)*(L6=$B$3:$B$151)*($K$2=$A$3:$A$151),0)),"")</f>
        <v/>
      </c>
      <c r="N6" t="s">
        <v>49</v>
      </c>
      <c r="O6">
        <f>Summary!D30</f>
        <v>0</v>
      </c>
      <c r="P6" t="str">
        <f t="array" ref="P6">IFERROR(INDEX($E$3:$E$151,MATCH(1,(O6=$D$3:$D$151)*($K$2=$A$3:$A$151),0)),"")</f>
        <v/>
      </c>
      <c r="Q6" t="s">
        <v>116</v>
      </c>
      <c r="R6" t="s">
        <v>117</v>
      </c>
      <c r="T6">
        <f>Summary!C30</f>
        <v>0</v>
      </c>
      <c r="U6" t="s">
        <v>186</v>
      </c>
      <c r="V6" t="s">
        <v>38</v>
      </c>
      <c r="W6" s="31" t="s">
        <v>343</v>
      </c>
      <c r="X6" t="s">
        <v>135</v>
      </c>
      <c r="Y6" t="str">
        <f t="shared" si="0"/>
        <v xml:space="preserve"> - 1132.G000732 T000405</v>
      </c>
      <c r="Z6" t="str">
        <f t="array" ref="Z6">IFERROR(INDEX($T$3:$T$22, MATCH(0, COUNTIF($Z$1:Z5, $T$3:$T$22&amp;"") + IF(ISTEXT($T$3:$T$22)=FALSE,1,0), 0)), "")</f>
        <v/>
      </c>
      <c r="AA6" t="str">
        <f t="shared" si="3"/>
        <v/>
      </c>
      <c r="AB6">
        <f t="shared" si="4"/>
        <v>0</v>
      </c>
      <c r="AC6">
        <f t="shared" si="5"/>
        <v>0</v>
      </c>
      <c r="AD6">
        <f>_xlfn.RANK.EQ(AC6,$AC$2:$AC$16,0)+COUNTIF($AC$2:AC6,AC6)-1</f>
        <v>5</v>
      </c>
    </row>
    <row r="7" spans="1:30" x14ac:dyDescent="0.25">
      <c r="A7" t="s">
        <v>88</v>
      </c>
      <c r="B7">
        <v>5</v>
      </c>
      <c r="C7" t="s">
        <v>14</v>
      </c>
      <c r="D7" t="s">
        <v>204</v>
      </c>
      <c r="E7" t="s">
        <v>444</v>
      </c>
      <c r="F7" s="30" t="str">
        <f>IF(A7=$K$2,ROUND(SUMIFS(ExpenseDetails!$E$8:$E$500,ExpenseDetails!$B$8:$B$500,dropdown!E7),2),"")</f>
        <v/>
      </c>
      <c r="G7" s="30" t="str">
        <f>IF(A7=$K$2,ROUND(SUMIFS(Summary!$I$27:$I$46,Summary!$D$27:$D$46,dropdown!D7,Summary!$C$27:$C$46,dropdown!C7),2),"")</f>
        <v/>
      </c>
      <c r="J7" t="s">
        <v>268</v>
      </c>
      <c r="K7" t="str">
        <f t="shared" si="2"/>
        <v>CHG HEN SFY26</v>
      </c>
      <c r="L7">
        <v>4</v>
      </c>
      <c r="M7" t="str">
        <f t="array" ref="M7">IFERROR(INDEX($D$3:$D$151,MATCH(1,($M$2=$C$3:$C$151)*(L7=$B$3:$B$151)*($K$2=$A$3:$A$151),0)),"")</f>
        <v/>
      </c>
      <c r="N7" t="s">
        <v>51</v>
      </c>
      <c r="O7">
        <f>Summary!D31</f>
        <v>0</v>
      </c>
      <c r="P7" t="str">
        <f t="array" ref="P7">IFERROR(INDEX($E$3:$E$151,MATCH(1,(O7=$D$3:$D$151)*($K$2=$A$3:$A$151),0)),"")</f>
        <v/>
      </c>
      <c r="Q7" t="s">
        <v>44</v>
      </c>
      <c r="R7" t="s">
        <v>99</v>
      </c>
      <c r="T7">
        <f>Summary!C31</f>
        <v>0</v>
      </c>
      <c r="U7" t="s">
        <v>267</v>
      </c>
      <c r="V7" t="s">
        <v>38</v>
      </c>
      <c r="W7" s="31" t="s">
        <v>343</v>
      </c>
      <c r="X7" t="s">
        <v>135</v>
      </c>
      <c r="Y7" t="str">
        <f t="shared" si="0"/>
        <v xml:space="preserve"> - 1132.G000732 T000405</v>
      </c>
      <c r="Z7" t="str">
        <f t="array" ref="Z7">IFERROR(INDEX($T$3:$T$22, MATCH(0, COUNTIF($Z$1:Z6, $T$3:$T$22&amp;"") + IF(ISTEXT($T$3:$T$22)=FALSE,1,0), 0)), "")</f>
        <v/>
      </c>
      <c r="AA7" t="str">
        <f t="shared" si="3"/>
        <v/>
      </c>
      <c r="AB7">
        <f t="shared" si="4"/>
        <v>0</v>
      </c>
      <c r="AC7">
        <f t="shared" si="5"/>
        <v>0</v>
      </c>
      <c r="AD7">
        <f>_xlfn.RANK.EQ(AC7,$AC$2:$AC$16,0)+COUNTIF($AC$2:AC7,AC7)-1</f>
        <v>6</v>
      </c>
    </row>
    <row r="8" spans="1:30" x14ac:dyDescent="0.25">
      <c r="A8" t="s">
        <v>88</v>
      </c>
      <c r="B8">
        <v>1</v>
      </c>
      <c r="C8" t="s">
        <v>15</v>
      </c>
      <c r="D8" t="s">
        <v>264</v>
      </c>
      <c r="E8" t="s">
        <v>324</v>
      </c>
      <c r="F8" s="30" t="str">
        <f>IF(A8=$K$2,ROUND(SUMIFS(ExpenseDetails!$E$8:$E$500,ExpenseDetails!$B$8:$B$500,dropdown!E8),2),"")</f>
        <v/>
      </c>
      <c r="G8" s="30" t="str">
        <f>IF(A8=$K$2,ROUND(SUMIFS(Summary!$I$27:$I$46,Summary!$D$27:$D$46,dropdown!D8,Summary!$C$27:$C$46,dropdown!C8),2),"")</f>
        <v/>
      </c>
      <c r="J8" t="s">
        <v>272</v>
      </c>
      <c r="K8" t="str">
        <f t="shared" si="2"/>
        <v>CHG HEN SFY27</v>
      </c>
      <c r="L8">
        <v>5</v>
      </c>
      <c r="M8" t="str">
        <f t="array" ref="M8">IFERROR(INDEX($D$3:$D$151,MATCH(1,($M$2=$C$3:$C$151)*(L8=$B$3:$B$151)*($K$2=$A$3:$A$151),0)),"")</f>
        <v/>
      </c>
      <c r="N8" t="s">
        <v>52</v>
      </c>
      <c r="O8">
        <f>Summary!D32</f>
        <v>0</v>
      </c>
      <c r="P8" t="str">
        <f t="array" ref="P8">IFERROR(INDEX($E$3:$E$151,MATCH(1,(O8=$D$3:$D$151)*($K$2=$A$3:$A$151),0)),"")</f>
        <v/>
      </c>
      <c r="Q8" t="s">
        <v>20</v>
      </c>
      <c r="R8" t="s">
        <v>100</v>
      </c>
      <c r="T8">
        <f>Summary!C32</f>
        <v>0</v>
      </c>
      <c r="U8" t="s">
        <v>292</v>
      </c>
      <c r="V8" t="s">
        <v>38</v>
      </c>
      <c r="W8" s="31" t="s">
        <v>343</v>
      </c>
      <c r="X8" t="s">
        <v>135</v>
      </c>
      <c r="Y8" t="str">
        <f t="shared" si="0"/>
        <v xml:space="preserve"> - 1132.G000732 T000405</v>
      </c>
      <c r="Z8" t="str">
        <f t="array" ref="Z8">IFERROR(INDEX($T$3:$T$22, MATCH(0, COUNTIF($Z$1:Z7, $T$3:$T$22&amp;"") + IF(ISTEXT($T$3:$T$22)=FALSE,1,0), 0)), "")</f>
        <v/>
      </c>
      <c r="AA8" t="str">
        <f t="shared" si="3"/>
        <v/>
      </c>
      <c r="AB8">
        <f t="shared" si="4"/>
        <v>0</v>
      </c>
      <c r="AC8">
        <f t="shared" si="5"/>
        <v>0</v>
      </c>
      <c r="AD8">
        <f>_xlfn.RANK.EQ(AC8,$AC$2:$AC$16,0)+COUNTIF($AC$2:AC8,AC8)-1</f>
        <v>7</v>
      </c>
    </row>
    <row r="9" spans="1:30" x14ac:dyDescent="0.25">
      <c r="A9" t="s">
        <v>88</v>
      </c>
      <c r="B9">
        <v>2</v>
      </c>
      <c r="C9" t="s">
        <v>15</v>
      </c>
      <c r="D9" t="s">
        <v>265</v>
      </c>
      <c r="E9" t="s">
        <v>445</v>
      </c>
      <c r="F9" s="30" t="str">
        <f>IF(A9=$K$2,ROUND(SUMIFS(ExpenseDetails!$E$8:$E$500,ExpenseDetails!$B$8:$B$500,dropdown!E9),2),"")</f>
        <v/>
      </c>
      <c r="G9" s="30" t="str">
        <f>IF(A9=$K$2,ROUND(SUMIFS(Summary!$I$27:$I$46,Summary!$D$27:$D$46,dropdown!D9,Summary!$C$27:$C$46,dropdown!C9),2),"")</f>
        <v/>
      </c>
      <c r="J9" t="s">
        <v>276</v>
      </c>
      <c r="K9" t="str">
        <f t="shared" si="2"/>
        <v>CHG HP</v>
      </c>
      <c r="L9">
        <v>6</v>
      </c>
      <c r="M9" t="str">
        <f t="array" ref="M9">IFERROR(INDEX($D$3:$D$151,MATCH(1,($M$2=$C$3:$C$151)*(L9=$B$3:$B$151)*($K$2=$A$3:$A$151),0)),"")</f>
        <v/>
      </c>
      <c r="N9" t="s">
        <v>53</v>
      </c>
      <c r="O9">
        <f>Summary!D33</f>
        <v>0</v>
      </c>
      <c r="P9" t="str">
        <f t="array" ref="P9">IFERROR(INDEX($E$3:$E$151,MATCH(1,(O9=$D$3:$D$151)*($K$2=$A$3:$A$151),0)),"")</f>
        <v/>
      </c>
      <c r="Q9" t="s">
        <v>27</v>
      </c>
      <c r="R9" t="s">
        <v>101</v>
      </c>
      <c r="T9">
        <f>Summary!C33</f>
        <v>0</v>
      </c>
      <c r="U9" t="s">
        <v>297</v>
      </c>
      <c r="V9" t="s">
        <v>38</v>
      </c>
      <c r="W9" s="31" t="s">
        <v>343</v>
      </c>
      <c r="X9" t="s">
        <v>135</v>
      </c>
      <c r="Y9" t="str">
        <f t="shared" si="0"/>
        <v xml:space="preserve"> - 1132.G000732 T000405</v>
      </c>
      <c r="Z9" t="str">
        <f t="array" ref="Z9">IFERROR(INDEX($T$3:$T$22, MATCH(0, COUNTIF($Z$1:Z8, $T$3:$T$22&amp;"") + IF(ISTEXT($T$3:$T$22)=FALSE,1,0), 0)), "")</f>
        <v/>
      </c>
      <c r="AA9" t="str">
        <f t="shared" si="3"/>
        <v/>
      </c>
      <c r="AB9">
        <f t="shared" si="4"/>
        <v>0</v>
      </c>
      <c r="AC9">
        <f t="shared" si="5"/>
        <v>0</v>
      </c>
      <c r="AD9">
        <f>_xlfn.RANK.EQ(AC9,$AC$2:$AC$16,0)+COUNTIF($AC$2:AC9,AC9)-1</f>
        <v>8</v>
      </c>
    </row>
    <row r="10" spans="1:30" x14ac:dyDescent="0.25">
      <c r="A10" t="s">
        <v>88</v>
      </c>
      <c r="B10">
        <v>3</v>
      </c>
      <c r="C10" t="s">
        <v>15</v>
      </c>
      <c r="D10" t="s">
        <v>208</v>
      </c>
      <c r="E10" t="s">
        <v>326</v>
      </c>
      <c r="F10" s="30" t="str">
        <f>IF(A10=$K$2,ROUND(SUMIFS(ExpenseDetails!$E$8:$E$500,ExpenseDetails!$B$8:$B$500,dropdown!E10),2),"")</f>
        <v/>
      </c>
      <c r="G10" s="30" t="str">
        <f>IF(A10=$K$2,ROUND(SUMIFS(Summary!$I$27:$I$46,Summary!$D$27:$D$46,dropdown!D10,Summary!$C$27:$C$46,dropdown!C10),2),"")</f>
        <v/>
      </c>
      <c r="J10" t="s">
        <v>282</v>
      </c>
      <c r="K10" t="str">
        <f t="shared" si="2"/>
        <v>CHG EHF SFY26</v>
      </c>
      <c r="L10">
        <v>7</v>
      </c>
      <c r="M10" t="str">
        <f t="array" ref="M10">IFERROR(INDEX($D$3:$D$151,MATCH(1,($M$2=$C$3:$C$151)*(L10=$B$3:$B$151)*($K$2=$A$3:$A$151),0)),"")</f>
        <v/>
      </c>
      <c r="N10" t="s">
        <v>54</v>
      </c>
      <c r="O10">
        <f>Summary!D34</f>
        <v>0</v>
      </c>
      <c r="P10" t="str">
        <f t="array" ref="P10">IFERROR(INDEX($E$3:$E$151,MATCH(1,(O10=$D$3:$D$151)*($K$2=$A$3:$A$151),0)),"")</f>
        <v/>
      </c>
      <c r="Q10" t="s">
        <v>468</v>
      </c>
      <c r="R10" t="s">
        <v>469</v>
      </c>
      <c r="T10">
        <f>Summary!C34</f>
        <v>0</v>
      </c>
      <c r="U10" t="s">
        <v>268</v>
      </c>
      <c r="V10" t="s">
        <v>173</v>
      </c>
      <c r="W10" s="31" t="s">
        <v>343</v>
      </c>
      <c r="X10" t="s">
        <v>136</v>
      </c>
      <c r="Y10" t="str">
        <f t="shared" si="0"/>
        <v xml:space="preserve"> - 1132.G000732 T000406</v>
      </c>
      <c r="Z10" t="str">
        <f t="array" ref="Z10">IFERROR(INDEX($T$3:$T$22, MATCH(0, COUNTIF($Z$1:Z9, $T$3:$T$22&amp;"") + IF(ISTEXT($T$3:$T$22)=FALSE,1,0), 0)), "")</f>
        <v/>
      </c>
      <c r="AA10" t="str">
        <f t="shared" si="3"/>
        <v/>
      </c>
      <c r="AB10">
        <f t="shared" si="4"/>
        <v>0</v>
      </c>
      <c r="AC10">
        <f t="shared" si="5"/>
        <v>0</v>
      </c>
      <c r="AD10">
        <f>_xlfn.RANK.EQ(AC10,$AC$2:$AC$16,0)+COUNTIF($AC$2:AC10,AC10)-1</f>
        <v>9</v>
      </c>
    </row>
    <row r="11" spans="1:30" x14ac:dyDescent="0.25">
      <c r="A11" t="s">
        <v>88</v>
      </c>
      <c r="B11">
        <v>4</v>
      </c>
      <c r="C11" t="s">
        <v>15</v>
      </c>
      <c r="D11" t="s">
        <v>209</v>
      </c>
      <c r="E11" t="s">
        <v>446</v>
      </c>
      <c r="F11" s="30" t="str">
        <f>IF(A11=$K$2,ROUND(SUMIFS(ExpenseDetails!$E$8:$E$500,ExpenseDetails!$B$8:$B$500,dropdown!E11),2),"")</f>
        <v/>
      </c>
      <c r="G11" s="30" t="str">
        <f>IF(A11=$K$2,ROUND(SUMIFS(Summary!$I$27:$I$46,Summary!$D$27:$D$46,dropdown!D11,Summary!$C$27:$C$46,dropdown!C11),2),"")</f>
        <v/>
      </c>
      <c r="J11" t="s">
        <v>287</v>
      </c>
      <c r="K11" t="str">
        <f t="shared" si="2"/>
        <v>CHG EHF SFY27</v>
      </c>
      <c r="L11">
        <v>8</v>
      </c>
      <c r="M11" t="str">
        <f t="array" ref="M11">IFERROR(INDEX($D$3:$D$151,MATCH(1,($M$2=$C$3:$C$151)*(L11=$B$3:$B$151)*($K$2=$A$3:$A$151),0)),"")</f>
        <v/>
      </c>
      <c r="N11" t="s">
        <v>55</v>
      </c>
      <c r="O11">
        <f>Summary!D35</f>
        <v>0</v>
      </c>
      <c r="P11" t="str">
        <f t="array" ref="P11">IFERROR(INDEX($E$3:$E$151,MATCH(1,(O11=$D$3:$D$151)*($K$2=$A$3:$A$151),0)),"")</f>
        <v/>
      </c>
      <c r="Q11" t="s">
        <v>28</v>
      </c>
      <c r="R11" t="s">
        <v>102</v>
      </c>
      <c r="T11">
        <f>Summary!C35</f>
        <v>0</v>
      </c>
      <c r="U11" t="s">
        <v>272</v>
      </c>
      <c r="V11" t="s">
        <v>173</v>
      </c>
      <c r="W11" s="31" t="s">
        <v>343</v>
      </c>
      <c r="X11" t="s">
        <v>136</v>
      </c>
      <c r="Y11" t="str">
        <f t="shared" si="0"/>
        <v xml:space="preserve"> - 1132.G000732 T000406</v>
      </c>
      <c r="Z11" t="str">
        <f t="array" ref="Z11">IFERROR(INDEX($T$3:$T$22, MATCH(0, COUNTIF($Z$1:Z10, $T$3:$T$22&amp;"") + IF(ISTEXT($T$3:$T$22)=FALSE,1,0), 0)), "")</f>
        <v/>
      </c>
      <c r="AA11" t="str">
        <f t="shared" si="3"/>
        <v/>
      </c>
      <c r="AB11">
        <f t="shared" si="4"/>
        <v>0</v>
      </c>
      <c r="AC11">
        <f t="shared" si="5"/>
        <v>0</v>
      </c>
      <c r="AD11">
        <f>_xlfn.RANK.EQ(AC11,$AC$2:$AC$16,0)+COUNTIF($AC$2:AC11,AC11)-1</f>
        <v>10</v>
      </c>
    </row>
    <row r="12" spans="1:30" x14ac:dyDescent="0.25">
      <c r="A12" t="s">
        <v>88</v>
      </c>
      <c r="B12">
        <v>5</v>
      </c>
      <c r="C12" t="s">
        <v>15</v>
      </c>
      <c r="D12" t="s">
        <v>207</v>
      </c>
      <c r="E12" t="s">
        <v>447</v>
      </c>
      <c r="F12" s="30" t="str">
        <f>IF(A12=$K$2,ROUND(SUMIFS(ExpenseDetails!$E$8:$E$500,ExpenseDetails!$B$8:$B$500,dropdown!E12),2),"")</f>
        <v/>
      </c>
      <c r="G12" s="30" t="str">
        <f>IF(A12=$K$2,ROUND(SUMIFS(Summary!$I$27:$I$46,Summary!$D$27:$D$46,dropdown!D12,Summary!$C$27:$C$46,dropdown!C12),2),"")</f>
        <v/>
      </c>
      <c r="J12" t="s">
        <v>292</v>
      </c>
      <c r="K12" t="str">
        <f t="shared" si="2"/>
        <v>CHG Inflation SFY26</v>
      </c>
      <c r="L12">
        <v>9</v>
      </c>
      <c r="M12" t="str">
        <f t="array" ref="M12">IFERROR(INDEX($D$3:$D$151,MATCH(1,($M$2=$C$3:$C$151)*(L12=$B$3:$B$151)*($K$2=$A$3:$A$151),0)),"")</f>
        <v/>
      </c>
      <c r="N12" t="s">
        <v>56</v>
      </c>
      <c r="O12">
        <f>Summary!D36</f>
        <v>0</v>
      </c>
      <c r="P12" t="str">
        <f t="array" ref="P12">IFERROR(INDEX($E$3:$E$151,MATCH(1,(O12=$D$3:$D$151)*($K$2=$A$3:$A$151),0)),"")</f>
        <v/>
      </c>
      <c r="Q12" t="s">
        <v>125</v>
      </c>
      <c r="R12" t="s">
        <v>126</v>
      </c>
      <c r="T12">
        <f>Summary!C36</f>
        <v>0</v>
      </c>
      <c r="U12" t="s">
        <v>276</v>
      </c>
      <c r="V12" t="s">
        <v>276</v>
      </c>
      <c r="W12" s="31" t="s">
        <v>343</v>
      </c>
      <c r="X12" t="s">
        <v>425</v>
      </c>
      <c r="Y12" t="str">
        <f t="shared" si="0"/>
        <v xml:space="preserve"> - 1132.G000732 T000681</v>
      </c>
      <c r="Z12" t="str">
        <f t="array" ref="Z12">IFERROR(INDEX($T$3:$T$22, MATCH(0, COUNTIF($Z$1:Z11, $T$3:$T$22&amp;"") + IF(ISTEXT($T$3:$T$22)=FALSE,1,0), 0)), "")</f>
        <v/>
      </c>
      <c r="AA12" t="str">
        <f t="shared" si="3"/>
        <v/>
      </c>
      <c r="AB12">
        <f t="shared" si="4"/>
        <v>0</v>
      </c>
      <c r="AC12">
        <f t="shared" si="5"/>
        <v>0</v>
      </c>
      <c r="AD12">
        <f>_xlfn.RANK.EQ(AC12,$AC$2:$AC$16,0)+COUNTIF($AC$2:AC12,AC12)-1</f>
        <v>11</v>
      </c>
    </row>
    <row r="13" spans="1:30" x14ac:dyDescent="0.25">
      <c r="A13" t="s">
        <v>89</v>
      </c>
      <c r="B13">
        <v>1</v>
      </c>
      <c r="C13" t="s">
        <v>14</v>
      </c>
      <c r="D13" t="s">
        <v>261</v>
      </c>
      <c r="E13" t="s">
        <v>320</v>
      </c>
      <c r="F13" s="30">
        <f>IF(A13=$K$2,ROUND(SUMIFS(ExpenseDetails!$E$8:$E$500,ExpenseDetails!$B$8:$B$500,dropdown!E13),2),"")</f>
        <v>0</v>
      </c>
      <c r="G13" s="30">
        <f>IF(A13=$K$2,ROUND(SUMIFS(Summary!$I$27:$I$46,Summary!$D$27:$D$46,dropdown!D13,Summary!$C$27:$C$46,dropdown!C13),2),"")</f>
        <v>0</v>
      </c>
      <c r="J13" t="s">
        <v>297</v>
      </c>
      <c r="K13" t="str">
        <f t="shared" si="2"/>
        <v>CHG Inflation SFY27</v>
      </c>
      <c r="L13">
        <v>10</v>
      </c>
      <c r="M13" t="str">
        <f t="array" ref="M13">IFERROR(INDEX($D$3:$D$151,MATCH(1,($M$2=$C$3:$C$151)*(L13=$B$3:$B$151)*($K$2=$A$3:$A$151),0)),"")</f>
        <v/>
      </c>
      <c r="N13" t="s">
        <v>57</v>
      </c>
      <c r="O13">
        <f>Summary!D37</f>
        <v>0</v>
      </c>
      <c r="P13" t="str">
        <f t="array" ref="P13">IFERROR(INDEX($E$3:$E$151,MATCH(1,(O13=$D$3:$D$151)*($K$2=$A$3:$A$151),0)),"")</f>
        <v/>
      </c>
      <c r="Q13" t="s">
        <v>21</v>
      </c>
      <c r="R13" t="s">
        <v>103</v>
      </c>
      <c r="T13">
        <f>Summary!C37</f>
        <v>0</v>
      </c>
      <c r="U13" t="s">
        <v>302</v>
      </c>
      <c r="V13" t="s">
        <v>187</v>
      </c>
      <c r="W13" s="31" t="s">
        <v>343</v>
      </c>
      <c r="X13" t="s">
        <v>344</v>
      </c>
      <c r="Y13" t="str">
        <f t="shared" si="0"/>
        <v xml:space="preserve"> - 1132.G000732 T000682</v>
      </c>
      <c r="Z13" t="str">
        <f t="array" ref="Z13">IFERROR(INDEX($T$3:$T$22, MATCH(0, COUNTIF($Z$1:Z12, $T$3:$T$22&amp;"") + IF(ISTEXT($T$3:$T$22)=FALSE,1,0), 0)), "")</f>
        <v/>
      </c>
      <c r="AA13" t="str">
        <f t="shared" si="3"/>
        <v/>
      </c>
      <c r="AB13">
        <f t="shared" si="4"/>
        <v>0</v>
      </c>
      <c r="AC13">
        <f t="shared" si="5"/>
        <v>0</v>
      </c>
      <c r="AD13">
        <f>_xlfn.RANK.EQ(AC13,$AC$2:$AC$16,0)+COUNTIF($AC$2:AC13,AC13)-1</f>
        <v>12</v>
      </c>
    </row>
    <row r="14" spans="1:30" x14ac:dyDescent="0.25">
      <c r="A14" t="s">
        <v>89</v>
      </c>
      <c r="B14">
        <v>2</v>
      </c>
      <c r="C14" t="s">
        <v>14</v>
      </c>
      <c r="D14" t="s">
        <v>262</v>
      </c>
      <c r="E14" t="s">
        <v>321</v>
      </c>
      <c r="F14" s="30">
        <f>IF(A14=$K$2,ROUND(SUMIFS(ExpenseDetails!$E$8:$E$500,ExpenseDetails!$B$8:$B$500,dropdown!E14),2),"")</f>
        <v>0</v>
      </c>
      <c r="G14" s="30">
        <f>IF(A14=$K$2,ROUND(SUMIFS(Summary!$I$27:$I$46,Summary!$D$27:$D$46,dropdown!D14,Summary!$C$27:$C$46,dropdown!C14),2),"")</f>
        <v>0</v>
      </c>
      <c r="J14" t="s">
        <v>302</v>
      </c>
      <c r="K14" t="str">
        <f t="shared" ref="K14" si="6">IFERROR(IF($K$2="C",IF(I14="","",I14),IF(J14="","",J14)),"")</f>
        <v>CHG DRF SFY26</v>
      </c>
      <c r="L14">
        <v>11</v>
      </c>
      <c r="M14" t="str">
        <f t="array" ref="M14">IFERROR(INDEX($D$3:$D$151,MATCH(1,($M$2=$C$3:$C$151)*(L14=$B$3:$B$151)*($K$2=$A$3:$A$151),0)),"")</f>
        <v/>
      </c>
      <c r="N14" t="s">
        <v>58</v>
      </c>
      <c r="O14">
        <f>Summary!D38</f>
        <v>0</v>
      </c>
      <c r="P14" t="str">
        <f t="array" ref="P14">IFERROR(INDEX($E$3:$E$151,MATCH(1,(O14=$D$3:$D$151)*($K$2=$A$3:$A$151),0)),"")</f>
        <v/>
      </c>
      <c r="Q14" t="s">
        <v>45</v>
      </c>
      <c r="R14" t="s">
        <v>104</v>
      </c>
      <c r="T14">
        <f>Summary!C38</f>
        <v>0</v>
      </c>
      <c r="U14" t="s">
        <v>307</v>
      </c>
      <c r="V14" t="s">
        <v>187</v>
      </c>
      <c r="W14" s="31" t="s">
        <v>343</v>
      </c>
      <c r="X14" t="s">
        <v>344</v>
      </c>
      <c r="Y14" t="str">
        <f t="shared" si="0"/>
        <v xml:space="preserve"> - 1132.G000732 T000682</v>
      </c>
      <c r="Z14" t="str">
        <f t="array" ref="Z14">IFERROR(INDEX($T$3:$T$22, MATCH(0, COUNTIF($Z$1:Z13, $T$3:$T$22&amp;"") + IF(ISTEXT($T$3:$T$22)=FALSE,1,0), 0)), "")</f>
        <v/>
      </c>
      <c r="AA14" t="str">
        <f t="shared" si="3"/>
        <v/>
      </c>
      <c r="AB14">
        <f t="shared" si="4"/>
        <v>0</v>
      </c>
      <c r="AC14">
        <f t="shared" si="5"/>
        <v>0</v>
      </c>
      <c r="AD14">
        <f>_xlfn.RANK.EQ(AC14,$AC$2:$AC$16,0)+COUNTIF($AC$2:AC14,AC14)-1</f>
        <v>13</v>
      </c>
    </row>
    <row r="15" spans="1:30" x14ac:dyDescent="0.25">
      <c r="A15" t="s">
        <v>89</v>
      </c>
      <c r="B15">
        <v>3</v>
      </c>
      <c r="C15" t="s">
        <v>14</v>
      </c>
      <c r="D15" t="s">
        <v>263</v>
      </c>
      <c r="E15" t="s">
        <v>322</v>
      </c>
      <c r="F15" s="30">
        <f>IF(A15=$K$2,ROUND(SUMIFS(ExpenseDetails!$E$8:$E$500,ExpenseDetails!$B$8:$B$500,dropdown!E15),2),"")</f>
        <v>0</v>
      </c>
      <c r="G15" s="30">
        <f>IF(A15=$K$2,ROUND(SUMIFS(Summary!$I$27:$I$46,Summary!$D$27:$D$46,dropdown!D15,Summary!$C$27:$C$46,dropdown!C15),2),"")</f>
        <v>0</v>
      </c>
      <c r="J15" t="s">
        <v>307</v>
      </c>
      <c r="K15" t="str">
        <f t="shared" ref="K15:K20" si="7">IFERROR(IF($K$2="C",IF(I15="","",I15),IF(J15="","",J15)),"")</f>
        <v>CHG DRF SFY27</v>
      </c>
      <c r="L15">
        <v>12</v>
      </c>
      <c r="M15" t="str">
        <f t="array" ref="M15">IFERROR(INDEX($D$3:$D$151,MATCH(1,($M$2=$C$3:$C$151)*(L15=$B$3:$B$151)*($K$2=$A$3:$A$151),0)),"")</f>
        <v/>
      </c>
      <c r="N15" t="s">
        <v>59</v>
      </c>
      <c r="O15">
        <f>Summary!D39</f>
        <v>0</v>
      </c>
      <c r="P15" t="str">
        <f t="array" ref="P15">IFERROR(INDEX($E$3:$E$151,MATCH(1,(O15=$D$3:$D$151)*($K$2=$A$3:$A$151),0)),"")</f>
        <v/>
      </c>
      <c r="Q15" t="s">
        <v>252</v>
      </c>
      <c r="R15" t="s">
        <v>253</v>
      </c>
      <c r="T15">
        <f>Summary!C39</f>
        <v>0</v>
      </c>
      <c r="U15" t="s">
        <v>282</v>
      </c>
      <c r="V15" t="s">
        <v>212</v>
      </c>
      <c r="W15" s="31" t="s">
        <v>343</v>
      </c>
      <c r="X15" t="s">
        <v>213</v>
      </c>
      <c r="Y15" t="str">
        <f t="shared" si="0"/>
        <v xml:space="preserve"> - 1132.G000732 T000587</v>
      </c>
      <c r="Z15" t="str">
        <f t="array" ref="Z15">IFERROR(INDEX($T$3:$T$22, MATCH(0, COUNTIF($Z$1:Z14, $T$3:$T$22&amp;"") + IF(ISTEXT($T$3:$T$22)=FALSE,1,0), 0)), "")</f>
        <v/>
      </c>
      <c r="AA15" t="str">
        <f t="shared" si="3"/>
        <v/>
      </c>
      <c r="AB15">
        <f t="shared" si="4"/>
        <v>0</v>
      </c>
      <c r="AC15">
        <f t="shared" si="5"/>
        <v>0</v>
      </c>
      <c r="AD15">
        <f>_xlfn.RANK.EQ(AC15,$AC$2:$AC$16,0)+COUNTIF($AC$2:AC15,AC15)-1</f>
        <v>14</v>
      </c>
    </row>
    <row r="16" spans="1:30" x14ac:dyDescent="0.25">
      <c r="A16" t="s">
        <v>89</v>
      </c>
      <c r="B16">
        <v>4</v>
      </c>
      <c r="C16" t="s">
        <v>14</v>
      </c>
      <c r="D16" t="s">
        <v>205</v>
      </c>
      <c r="E16" t="s">
        <v>323</v>
      </c>
      <c r="F16" s="30">
        <f>IF(A16=$K$2,ROUND(SUMIFS(ExpenseDetails!$E$8:$E$500,ExpenseDetails!$B$8:$B$500,dropdown!E16),2),"")</f>
        <v>0</v>
      </c>
      <c r="G16" s="30">
        <f>IF(A16=$K$2,ROUND(SUMIFS(Summary!$I$27:$I$46,Summary!$D$27:$D$46,dropdown!D16,Summary!$C$27:$C$46,dropdown!C16),2),"")</f>
        <v>0</v>
      </c>
      <c r="J16" t="s">
        <v>256</v>
      </c>
      <c r="K16" t="str">
        <f t="shared" ref="K16" si="8">IFERROR(IF($K$2="C",IF(I16="","",I16),IF(J16="","",J16)),"")</f>
        <v>Millage</v>
      </c>
      <c r="L16">
        <v>13</v>
      </c>
      <c r="M16" t="str">
        <f t="array" ref="M16">IFERROR(INDEX($D$3:$D$151,MATCH(1,($M$2=$C$3:$C$151)*(L16=$B$3:$B$151)*($K$2=$A$3:$A$151),0)),"")</f>
        <v/>
      </c>
      <c r="O16">
        <f>Summary!D40</f>
        <v>0</v>
      </c>
      <c r="P16" t="str">
        <f t="array" ref="P16">IFERROR(INDEX($E$3:$E$151,MATCH(1,(O16=$D$3:$D$151)*($K$2=$A$3:$A$151),0)),"")</f>
        <v/>
      </c>
      <c r="Q16" t="s">
        <v>470</v>
      </c>
      <c r="R16" t="s">
        <v>471</v>
      </c>
      <c r="T16">
        <f>Summary!C40</f>
        <v>0</v>
      </c>
      <c r="U16" t="s">
        <v>287</v>
      </c>
      <c r="V16" t="s">
        <v>212</v>
      </c>
      <c r="W16" s="31" t="s">
        <v>343</v>
      </c>
      <c r="X16" t="s">
        <v>213</v>
      </c>
      <c r="Y16" t="str">
        <f t="shared" si="0"/>
        <v xml:space="preserve"> - 1132.G000732 T000587</v>
      </c>
      <c r="Z16" t="str">
        <f t="array" ref="Z16">IFERROR(INDEX($T$3:$T$22, MATCH(0, COUNTIF($Z$1:Z15, $T$3:$T$22&amp;"") + IF(ISTEXT($T$3:$T$22)=FALSE,1,0), 0)), "")</f>
        <v/>
      </c>
      <c r="AA16" t="str">
        <f t="shared" si="3"/>
        <v/>
      </c>
      <c r="AB16">
        <f t="shared" si="4"/>
        <v>0</v>
      </c>
      <c r="AC16">
        <f t="shared" si="5"/>
        <v>0</v>
      </c>
      <c r="AD16">
        <f>_xlfn.RANK.EQ(AC16,$AC$2:$AC$16,0)+COUNTIF($AC$2:AC16,AC16)-1</f>
        <v>15</v>
      </c>
    </row>
    <row r="17" spans="1:30" x14ac:dyDescent="0.25">
      <c r="A17" t="s">
        <v>89</v>
      </c>
      <c r="B17">
        <v>5</v>
      </c>
      <c r="C17" t="s">
        <v>14</v>
      </c>
      <c r="D17" t="s">
        <v>206</v>
      </c>
      <c r="E17" t="s">
        <v>192</v>
      </c>
      <c r="F17" s="30">
        <f>IF(A17=$K$2,ROUND(SUMIFS(ExpenseDetails!$E$8:$E$500,ExpenseDetails!$B$8:$B$500,dropdown!E17),2),"")</f>
        <v>0</v>
      </c>
      <c r="G17" s="30">
        <f>IF(A17=$K$2,ROUND(SUMIFS(Summary!$I$27:$I$46,Summary!$D$27:$D$46,dropdown!D17,Summary!$C$27:$C$46,dropdown!C17),2),"")</f>
        <v>0</v>
      </c>
      <c r="L17">
        <v>14</v>
      </c>
      <c r="M17" t="str">
        <f t="array" ref="M17">IFERROR(INDEX($D$3:$D$151,MATCH(1,($M$2=$C$3:$C$151)*(L17=$B$3:$B$151)*($K$2=$A$3:$A$151),0)),"")</f>
        <v/>
      </c>
      <c r="O17">
        <f>Summary!D41</f>
        <v>0</v>
      </c>
      <c r="P17" t="str">
        <f t="array" ref="P17">IFERROR(INDEX($E$3:$E$151,MATCH(1,(O17=$D$3:$D$151)*($K$2=$A$3:$A$151),0)),"")</f>
        <v/>
      </c>
      <c r="Q17" t="s">
        <v>43</v>
      </c>
      <c r="R17" t="s">
        <v>105</v>
      </c>
      <c r="T17">
        <f>Summary!C41</f>
        <v>0</v>
      </c>
      <c r="U17" t="s">
        <v>46</v>
      </c>
      <c r="V17" t="s">
        <v>46</v>
      </c>
      <c r="W17" s="31" t="s">
        <v>211</v>
      </c>
      <c r="Y17" t="str">
        <f t="shared" si="0"/>
        <v xml:space="preserve"> - 1132.98002323</v>
      </c>
      <c r="Z17" t="str">
        <f t="array" ref="Z17">IFERROR(INDEX($T$3:$T$22, MATCH(0, COUNTIF($Z$1:Z16, $T$3:$T$22&amp;"") + IF(ISTEXT($T$3:$T$22)=FALSE,1,0), 0)), "")</f>
        <v/>
      </c>
      <c r="AA17" t="str">
        <f t="shared" si="3"/>
        <v/>
      </c>
      <c r="AB17">
        <f t="shared" si="4"/>
        <v>0</v>
      </c>
      <c r="AC17">
        <f t="shared" si="5"/>
        <v>0</v>
      </c>
      <c r="AD17">
        <f>_xlfn.RANK.EQ(AC17,$AC$2:$AC$16,0)+COUNTIF($AC$2:AC17,AC17)-1</f>
        <v>16</v>
      </c>
    </row>
    <row r="18" spans="1:30" x14ac:dyDescent="0.25">
      <c r="A18" t="s">
        <v>89</v>
      </c>
      <c r="B18">
        <v>6</v>
      </c>
      <c r="C18" t="s">
        <v>14</v>
      </c>
      <c r="D18" t="s">
        <v>204</v>
      </c>
      <c r="E18" t="s">
        <v>193</v>
      </c>
      <c r="F18" s="30">
        <f>IF(A18=$K$2,ROUND(SUMIFS(ExpenseDetails!$E$8:$E$500,ExpenseDetails!$B$8:$B$500,dropdown!E18),2),"")</f>
        <v>0</v>
      </c>
      <c r="G18" s="30">
        <f>IF(A18=$K$2,ROUND(SUMIFS(Summary!$I$27:$I$46,Summary!$D$27:$D$46,dropdown!D18,Summary!$C$27:$C$46,dropdown!C18),2),"")</f>
        <v>0</v>
      </c>
      <c r="K18" t="str">
        <f t="shared" si="7"/>
        <v/>
      </c>
      <c r="L18">
        <v>15</v>
      </c>
      <c r="M18" t="str">
        <f t="array" ref="M18">IFERROR(INDEX($D$3:$D$151,MATCH(1,($M$2=$C$3:$C$151)*(L18=$B$3:$B$151)*($K$2=$A$3:$A$151),0)),"")</f>
        <v/>
      </c>
      <c r="O18">
        <f>Summary!D42</f>
        <v>0</v>
      </c>
      <c r="P18" t="str">
        <f t="array" ref="P18">IFERROR(INDEX($E$3:$E$151,MATCH(1,(O18=$D$3:$D$151)*($K$2=$A$3:$A$151),0)),"")</f>
        <v/>
      </c>
      <c r="Q18" t="s">
        <v>63</v>
      </c>
      <c r="R18" t="s">
        <v>106</v>
      </c>
      <c r="T18">
        <f>Summary!C42</f>
        <v>0</v>
      </c>
      <c r="U18" t="s">
        <v>137</v>
      </c>
      <c r="V18" t="s">
        <v>137</v>
      </c>
      <c r="W18" s="31">
        <v>1091</v>
      </c>
      <c r="X18" t="s">
        <v>138</v>
      </c>
      <c r="Y18" t="str">
        <f t="shared" si="0"/>
        <v xml:space="preserve"> - 1091 T000421</v>
      </c>
      <c r="Z18" t="str">
        <f t="array" ref="Z18">IFERROR(INDEX($T$3:$T$22, MATCH(0, COUNTIF($Z$1:Z17, $T$3:$T$22&amp;"") + IF(ISTEXT($T$3:$T$22)=FALSE,1,0), 0)), "")</f>
        <v/>
      </c>
      <c r="AA18" t="str">
        <f t="shared" si="3"/>
        <v/>
      </c>
      <c r="AB18">
        <f t="shared" si="4"/>
        <v>0</v>
      </c>
      <c r="AC18">
        <f t="shared" si="5"/>
        <v>0</v>
      </c>
      <c r="AD18">
        <f>_xlfn.RANK.EQ(AC18,$AC$2:$AC$16,0)+COUNTIF($AC$2:AC18,AC18)-1</f>
        <v>17</v>
      </c>
    </row>
    <row r="19" spans="1:30" x14ac:dyDescent="0.25">
      <c r="A19" t="s">
        <v>89</v>
      </c>
      <c r="B19">
        <v>1</v>
      </c>
      <c r="C19" t="s">
        <v>15</v>
      </c>
      <c r="D19" t="s">
        <v>264</v>
      </c>
      <c r="E19" t="s">
        <v>324</v>
      </c>
      <c r="F19" s="30">
        <f>IF(A19=$K$2,ROUND(SUMIFS(ExpenseDetails!$E$8:$E$500,ExpenseDetails!$B$8:$B$500,dropdown!E19),2),"")</f>
        <v>0</v>
      </c>
      <c r="G19" s="30">
        <f>IF(A19=$K$2,ROUND(SUMIFS(Summary!$I$27:$I$46,Summary!$D$27:$D$46,dropdown!D19,Summary!$C$27:$C$46,dropdown!C19),2),"")</f>
        <v>0</v>
      </c>
      <c r="K19" t="str">
        <f t="shared" si="7"/>
        <v/>
      </c>
      <c r="L19">
        <v>16</v>
      </c>
      <c r="M19" t="str">
        <f t="array" ref="M19">IFERROR(INDEX($D$3:$D$151,MATCH(1,($M$2=$C$3:$C$151)*(L19=$B$3:$B$151)*($K$2=$A$3:$A$151),0)),"")</f>
        <v/>
      </c>
      <c r="O19">
        <f>Summary!D43</f>
        <v>0</v>
      </c>
      <c r="P19" t="str">
        <f t="array" ref="P19">IFERROR(INDEX($E$3:$E$151,MATCH(1,(O19=$D$3:$D$151)*($K$2=$A$3:$A$151),0)),"")</f>
        <v/>
      </c>
      <c r="Q19" t="s">
        <v>22</v>
      </c>
      <c r="R19" t="s">
        <v>107</v>
      </c>
      <c r="T19">
        <f>Summary!C43</f>
        <v>0</v>
      </c>
      <c r="U19" t="s">
        <v>139</v>
      </c>
      <c r="V19" t="s">
        <v>139</v>
      </c>
      <c r="X19" t="s">
        <v>140</v>
      </c>
      <c r="Y19" t="str">
        <f t="shared" si="0"/>
        <v xml:space="preserve"> - T000403</v>
      </c>
      <c r="Z19" t="str">
        <f t="array" ref="Z19">IFERROR(INDEX($T$3:$T$22, MATCH(0, COUNTIF($Z$1:Z18, $T$3:$T$22&amp;"") + IF(ISTEXT($T$3:$T$22)=FALSE,1,0), 0)), "")</f>
        <v/>
      </c>
      <c r="AA19" t="str">
        <f t="shared" si="3"/>
        <v/>
      </c>
      <c r="AB19">
        <f t="shared" si="4"/>
        <v>0</v>
      </c>
      <c r="AC19">
        <f t="shared" si="5"/>
        <v>0</v>
      </c>
      <c r="AD19">
        <f>_xlfn.RANK.EQ(AC19,$AC$2:$AC$16,0)+COUNTIF($AC$2:AC19,AC19)-1</f>
        <v>18</v>
      </c>
    </row>
    <row r="20" spans="1:30" x14ac:dyDescent="0.25">
      <c r="A20" t="s">
        <v>89</v>
      </c>
      <c r="B20">
        <v>2</v>
      </c>
      <c r="C20" t="s">
        <v>15</v>
      </c>
      <c r="D20" t="s">
        <v>265</v>
      </c>
      <c r="E20" t="s">
        <v>325</v>
      </c>
      <c r="F20" s="30">
        <f>IF(A20=$K$2,ROUND(SUMIFS(ExpenseDetails!$E$8:$E$500,ExpenseDetails!$B$8:$B$500,dropdown!E20),2),"")</f>
        <v>0</v>
      </c>
      <c r="G20" s="30">
        <f>IF(A20=$K$2,ROUND(SUMIFS(Summary!$I$27:$I$46,Summary!$D$27:$D$46,dropdown!D20,Summary!$C$27:$C$46,dropdown!C20),2),"")</f>
        <v>0</v>
      </c>
      <c r="K20" t="str">
        <f t="shared" si="7"/>
        <v/>
      </c>
      <c r="L20">
        <v>17</v>
      </c>
      <c r="M20" t="str">
        <f t="array" ref="M20">IFERROR(INDEX($D$3:$D$151,MATCH(1,($M$2=$C$3:$C$151)*(L20=$B$3:$B$151)*($K$2=$A$3:$A$151),0)),"")</f>
        <v/>
      </c>
      <c r="O20">
        <f>Summary!D44</f>
        <v>0</v>
      </c>
      <c r="P20" t="str">
        <f t="array" ref="P20">IFERROR(INDEX($E$3:$E$151,MATCH(1,(O20=$D$3:$D$151)*($K$2=$A$3:$A$151),0)),"")</f>
        <v/>
      </c>
      <c r="Q20" t="s">
        <v>199</v>
      </c>
      <c r="R20" t="s">
        <v>200</v>
      </c>
      <c r="T20">
        <f>Summary!C44</f>
        <v>0</v>
      </c>
      <c r="U20" t="s">
        <v>256</v>
      </c>
      <c r="V20" t="s">
        <v>257</v>
      </c>
      <c r="W20" s="31" t="s">
        <v>258</v>
      </c>
      <c r="Y20" t="str">
        <f t="shared" si="0"/>
        <v xml:space="preserve"> - 1813.5419</v>
      </c>
      <c r="Z20" t="str">
        <f t="array" ref="Z20">IFERROR(INDEX($T$3:$T$22, MATCH(0, COUNTIF($Z$1:Z19, $T$3:$T$22&amp;"") + IF(ISTEXT($T$3:$T$22)=FALSE,1,0), 0)), "")</f>
        <v/>
      </c>
      <c r="AA20" t="str">
        <f t="shared" si="3"/>
        <v/>
      </c>
      <c r="AB20">
        <f t="shared" si="4"/>
        <v>0</v>
      </c>
      <c r="AC20">
        <f t="shared" si="5"/>
        <v>0</v>
      </c>
      <c r="AD20">
        <f>_xlfn.RANK.EQ(AC20,$AC$2:$AC$16,0)+COUNTIF($AC$2:AC20,AC20)-1</f>
        <v>19</v>
      </c>
    </row>
    <row r="21" spans="1:30" x14ac:dyDescent="0.25">
      <c r="A21" t="s">
        <v>89</v>
      </c>
      <c r="B21">
        <v>3</v>
      </c>
      <c r="C21" t="s">
        <v>15</v>
      </c>
      <c r="D21" t="s">
        <v>208</v>
      </c>
      <c r="E21" t="s">
        <v>326</v>
      </c>
      <c r="F21" s="30">
        <f>IF(A21=$K$2,ROUND(SUMIFS(ExpenseDetails!$E$8:$E$500,ExpenseDetails!$B$8:$B$500,dropdown!E21),2),"")</f>
        <v>0</v>
      </c>
      <c r="G21" s="30">
        <f>IF(A21=$K$2,ROUND(SUMIFS(Summary!$I$27:$I$46,Summary!$D$27:$D$46,dropdown!D21,Summary!$C$27:$C$46,dropdown!C21),2),"")</f>
        <v>0</v>
      </c>
      <c r="L21">
        <v>18</v>
      </c>
      <c r="M21" t="str">
        <f t="array" ref="M21">IFERROR(INDEX($D$3:$D$151,MATCH(1,($M$2=$C$3:$C$151)*(L21=$B$3:$B$151)*($K$2=$A$3:$A$151),0)),"")</f>
        <v/>
      </c>
      <c r="O21">
        <f>Summary!D45</f>
        <v>0</v>
      </c>
      <c r="P21" t="str">
        <f t="array" ref="P21">IFERROR(INDEX($E$3:$E$151,MATCH(1,(O21=$D$3:$D$151)*($K$2=$A$3:$A$151),0)),"")</f>
        <v/>
      </c>
      <c r="Q21" t="s">
        <v>31</v>
      </c>
      <c r="R21" t="s">
        <v>31</v>
      </c>
      <c r="T21">
        <f>Summary!C45</f>
        <v>0</v>
      </c>
      <c r="Z21" t="str">
        <f t="array" ref="Z21">IFERROR(INDEX($T$3:$T$22, MATCH(0, COUNTIF($Z$1:Z20, $T$3:$T$22&amp;"") + IF(ISTEXT($T$3:$T$22)=FALSE,1,0), 0)), "")</f>
        <v/>
      </c>
      <c r="AA21" t="str">
        <f t="shared" si="3"/>
        <v/>
      </c>
      <c r="AB21">
        <f t="shared" si="4"/>
        <v>0</v>
      </c>
      <c r="AC21">
        <f t="shared" si="5"/>
        <v>0</v>
      </c>
      <c r="AD21">
        <f>_xlfn.RANK.EQ(AC21,$AC$2:$AC$16,0)+COUNTIF($AC$2:AC21,AC21)-1</f>
        <v>20</v>
      </c>
    </row>
    <row r="22" spans="1:30" x14ac:dyDescent="0.25">
      <c r="A22" t="s">
        <v>89</v>
      </c>
      <c r="B22">
        <v>4</v>
      </c>
      <c r="C22" t="s">
        <v>15</v>
      </c>
      <c r="D22" t="s">
        <v>209</v>
      </c>
      <c r="E22" t="s">
        <v>194</v>
      </c>
      <c r="F22" s="30">
        <f>IF(A22=$K$2,ROUND(SUMIFS(ExpenseDetails!$E$8:$E$500,ExpenseDetails!$B$8:$B$500,dropdown!E22),2),"")</f>
        <v>0</v>
      </c>
      <c r="G22" s="30">
        <f>IF(A22=$K$2,ROUND(SUMIFS(Summary!$I$27:$I$46,Summary!$D$27:$D$46,dropdown!D22,Summary!$C$27:$C$46,dropdown!C22),2),"")</f>
        <v>0</v>
      </c>
      <c r="L22">
        <v>19</v>
      </c>
      <c r="M22" t="str">
        <f t="array" ref="M22">IFERROR(INDEX($D$3:$D$151,MATCH(1,($M$2=$C$3:$C$151)*(L22=$B$3:$B$151)*($K$2=$A$3:$A$151),0)),"")</f>
        <v/>
      </c>
      <c r="O22">
        <f>Summary!D46</f>
        <v>0</v>
      </c>
      <c r="P22" t="str">
        <f t="array" ref="P22">IFERROR(INDEX($E$3:$E$151,MATCH(1,(O22=$D$3:$D$151)*($K$2=$A$3:$A$151),0)),"")</f>
        <v/>
      </c>
      <c r="Q22" t="s">
        <v>23</v>
      </c>
      <c r="R22" t="s">
        <v>108</v>
      </c>
      <c r="T22">
        <f>Summary!C46</f>
        <v>0</v>
      </c>
      <c r="Z22" t="str">
        <f t="array" ref="Z22">IFERROR(INDEX($T$3:$T$22, MATCH(0, COUNTIF($Z$1:Z21, $T$3:$T$22&amp;"") + IF(ISTEXT($T$3:$T$22)=FALSE,1,0), 0)), "")</f>
        <v/>
      </c>
      <c r="AA22" t="str">
        <f t="shared" si="3"/>
        <v/>
      </c>
      <c r="AB22">
        <f t="shared" si="4"/>
        <v>0</v>
      </c>
      <c r="AC22">
        <f t="shared" si="5"/>
        <v>0</v>
      </c>
      <c r="AD22">
        <f>_xlfn.RANK.EQ(AC22,$AC$2:$AC$16,0)+COUNTIF($AC$2:AC22,AC22)-1</f>
        <v>21</v>
      </c>
    </row>
    <row r="23" spans="1:30" x14ac:dyDescent="0.25">
      <c r="A23" t="s">
        <v>89</v>
      </c>
      <c r="B23">
        <v>5</v>
      </c>
      <c r="C23" t="s">
        <v>15</v>
      </c>
      <c r="D23" t="s">
        <v>207</v>
      </c>
      <c r="E23" t="s">
        <v>195</v>
      </c>
      <c r="F23" s="30">
        <f>IF(A23=$K$2,ROUND(SUMIFS(ExpenseDetails!$E$8:$E$500,ExpenseDetails!$B$8:$B$500,dropdown!E23),2),"")</f>
        <v>0</v>
      </c>
      <c r="G23" s="30">
        <f>IF(A23=$K$2,ROUND(SUMIFS(Summary!$I$27:$I$46,Summary!$D$27:$D$46,dropdown!D23,Summary!$C$27:$C$46,dropdown!C23),2),"")</f>
        <v>0</v>
      </c>
      <c r="L23">
        <v>20</v>
      </c>
      <c r="M23" t="str">
        <f t="array" ref="M23">IFERROR(INDEX($D$3:$D$151,MATCH(1,($M$2=$C$3:$C$151)*(L23=$B$3:$B$151)*($K$2=$A$3:$A$151),0)),"")</f>
        <v/>
      </c>
      <c r="Q23" t="s">
        <v>472</v>
      </c>
      <c r="R23" t="s">
        <v>473</v>
      </c>
    </row>
    <row r="24" spans="1:30" x14ac:dyDescent="0.25">
      <c r="A24" t="s">
        <v>89</v>
      </c>
      <c r="B24">
        <v>1</v>
      </c>
      <c r="C24" t="s">
        <v>186</v>
      </c>
      <c r="D24" t="s">
        <v>266</v>
      </c>
      <c r="E24" t="s">
        <v>327</v>
      </c>
      <c r="F24" s="30">
        <f>IF(A24=$K$2,ROUND(SUMIFS(ExpenseDetails!$E$8:$E$500,ExpenseDetails!$B$8:$B$500,dropdown!E24),2),"")</f>
        <v>0</v>
      </c>
      <c r="G24" s="30">
        <f>IF(A24=$K$2,ROUND(SUMIFS(Summary!$I$27:$I$46,Summary!$D$27:$D$46,dropdown!D24,Summary!$C$27:$C$46,dropdown!C24),2),"")</f>
        <v>0</v>
      </c>
      <c r="L24">
        <v>21</v>
      </c>
      <c r="M24" t="str">
        <f t="array" ref="M24">IFERROR(INDEX($D$3:$D$151,MATCH(1,($M$2=$C$3:$C$151)*(L24=$B$3:$B$151)*($K$2=$A$3:$A$151),0)),"")</f>
        <v/>
      </c>
      <c r="Q24" t="s">
        <v>29</v>
      </c>
      <c r="R24" t="s">
        <v>109</v>
      </c>
    </row>
    <row r="25" spans="1:30" x14ac:dyDescent="0.25">
      <c r="A25" t="s">
        <v>89</v>
      </c>
      <c r="B25">
        <v>2</v>
      </c>
      <c r="C25" t="s">
        <v>186</v>
      </c>
      <c r="D25" t="s">
        <v>190</v>
      </c>
      <c r="E25" t="s">
        <v>328</v>
      </c>
      <c r="F25" s="30">
        <f>IF(A25=$K$2,ROUND(SUMIFS(ExpenseDetails!$E$8:$E$500,ExpenseDetails!$B$8:$B$500,dropdown!E25),2),"")</f>
        <v>0</v>
      </c>
      <c r="G25" s="30">
        <f>IF(A25=$K$2,ROUND(SUMIFS(Summary!$I$27:$I$46,Summary!$D$27:$D$46,dropdown!D25,Summary!$C$27:$C$46,dropdown!C25),2),"")</f>
        <v>0</v>
      </c>
      <c r="L25">
        <v>22</v>
      </c>
      <c r="M25" t="str">
        <f t="array" ref="M25">IFERROR(INDEX($D$3:$D$151,MATCH(1,($M$2=$C$3:$C$151)*(L25=$B$3:$B$151)*($K$2=$A$3:$A$151),0)),"")</f>
        <v/>
      </c>
      <c r="Q25" t="s">
        <v>30</v>
      </c>
      <c r="R25" t="s">
        <v>110</v>
      </c>
      <c r="S25" t="s">
        <v>42</v>
      </c>
    </row>
    <row r="26" spans="1:30" x14ac:dyDescent="0.25">
      <c r="A26" t="s">
        <v>89</v>
      </c>
      <c r="B26">
        <v>3</v>
      </c>
      <c r="C26" t="s">
        <v>186</v>
      </c>
      <c r="D26" t="s">
        <v>188</v>
      </c>
      <c r="E26" t="s">
        <v>329</v>
      </c>
      <c r="F26" s="30">
        <f>IF(A26=$K$2,ROUND(SUMIFS(ExpenseDetails!$E$8:$E$500,ExpenseDetails!$B$8:$B$500,dropdown!E26),2),"")</f>
        <v>0</v>
      </c>
      <c r="G26" s="30">
        <f>IF(A26=$K$2,ROUND(SUMIFS(Summary!$I$27:$I$46,Summary!$D$27:$D$46,dropdown!D26,Summary!$C$27:$C$46,dropdown!C26),2),"")</f>
        <v>0</v>
      </c>
      <c r="M26" t="str">
        <f t="array" ref="M26">IFERROR(INDEX($D$3:$D$151,MATCH(1,($M$2=$C$3:$C$151)*(L26=$B$3:$B$151)*($K$2=$A$3:$A$151),0)),"")</f>
        <v/>
      </c>
      <c r="Q26" t="s">
        <v>33</v>
      </c>
      <c r="R26" t="s">
        <v>111</v>
      </c>
    </row>
    <row r="27" spans="1:30" x14ac:dyDescent="0.25">
      <c r="A27" t="s">
        <v>89</v>
      </c>
      <c r="B27">
        <v>4</v>
      </c>
      <c r="C27" t="s">
        <v>186</v>
      </c>
      <c r="D27" t="s">
        <v>189</v>
      </c>
      <c r="E27" t="s">
        <v>330</v>
      </c>
      <c r="F27" s="30">
        <f>IF(A27=$K$2,ROUND(SUMIFS(ExpenseDetails!$E$8:$E$500,ExpenseDetails!$B$8:$B$500,dropdown!E27),2),"")</f>
        <v>0</v>
      </c>
      <c r="G27" s="30">
        <f>IF(A27=$K$2,ROUND(SUMIFS(Summary!$I$27:$I$46,Summary!$D$27:$D$46,dropdown!D27,Summary!$C$27:$C$46,dropdown!C27),2),"")</f>
        <v>0</v>
      </c>
      <c r="L27">
        <v>23</v>
      </c>
      <c r="M27" t="str">
        <f t="array" ref="M27">IFERROR(INDEX($D$3:$D$151,MATCH(1,($M$2=$C$3:$C$151)*(L27=$B$3:$B$151)*($K$2=$A$3:$A$151),0)),"")</f>
        <v/>
      </c>
      <c r="Q27" t="s">
        <v>474</v>
      </c>
      <c r="R27" t="s">
        <v>475</v>
      </c>
    </row>
    <row r="28" spans="1:30" x14ac:dyDescent="0.25">
      <c r="A28" t="s">
        <v>89</v>
      </c>
      <c r="B28">
        <v>1</v>
      </c>
      <c r="C28" t="s">
        <v>267</v>
      </c>
      <c r="D28" t="s">
        <v>191</v>
      </c>
      <c r="E28" t="s">
        <v>40</v>
      </c>
      <c r="F28" s="30">
        <f>IF(A28=$K$2,ROUND(SUMIFS(ExpenseDetails!$E$8:$E$500,ExpenseDetails!$B$8:$B$500,dropdown!E28),2),"")</f>
        <v>0</v>
      </c>
      <c r="G28" s="30">
        <f>IF(A28=$K$2,ROUND(SUMIFS(Summary!$I$27:$I$46,Summary!$D$27:$D$46,dropdown!D28,Summary!$C$27:$C$46,dropdown!C28),2),"")</f>
        <v>0</v>
      </c>
      <c r="L28">
        <v>24</v>
      </c>
      <c r="M28" t="str">
        <f t="array" ref="M28">IFERROR(INDEX($D$3:$D$151,MATCH(1,($M$2=$C$3:$C$151)*(L28=$B$3:$B$151)*($K$2=$A$3:$A$151),0)),"")</f>
        <v/>
      </c>
      <c r="Q28" t="s">
        <v>24</v>
      </c>
      <c r="R28" t="s">
        <v>112</v>
      </c>
    </row>
    <row r="29" spans="1:30" x14ac:dyDescent="0.25">
      <c r="A29" t="s">
        <v>89</v>
      </c>
      <c r="B29">
        <v>2</v>
      </c>
      <c r="C29" t="s">
        <v>267</v>
      </c>
      <c r="D29" t="s">
        <v>40</v>
      </c>
      <c r="E29" t="s">
        <v>39</v>
      </c>
      <c r="F29" s="30">
        <f>IF(A29=$K$2,ROUND(SUMIFS(ExpenseDetails!$E$8:$E$500,ExpenseDetails!$B$8:$B$500,dropdown!E29),2),"")</f>
        <v>0</v>
      </c>
      <c r="G29" s="30">
        <f>IF(A29=$K$2,ROUND(SUMIFS(Summary!$I$27:$I$46,Summary!$D$27:$D$46,dropdown!D29,Summary!$C$27:$C$46,dropdown!C29),2),"")</f>
        <v>0</v>
      </c>
      <c r="L29">
        <v>25</v>
      </c>
      <c r="M29" t="str">
        <f t="array" ref="M29">IFERROR(INDEX($D$3:$D$151,MATCH(1,($M$2=$C$3:$C$151)*(L29=$B$3:$B$151)*($K$2=$A$3:$A$151),0)),"")</f>
        <v/>
      </c>
      <c r="Q29" t="s">
        <v>32</v>
      </c>
      <c r="R29" t="s">
        <v>113</v>
      </c>
    </row>
    <row r="30" spans="1:30" x14ac:dyDescent="0.25">
      <c r="A30" t="s">
        <v>89</v>
      </c>
      <c r="B30">
        <v>1</v>
      </c>
      <c r="C30" t="s">
        <v>268</v>
      </c>
      <c r="D30" t="s">
        <v>269</v>
      </c>
      <c r="E30" t="s">
        <v>331</v>
      </c>
      <c r="F30" s="30">
        <f>IF(A30=$K$2,ROUND(SUMIFS(ExpenseDetails!$E$8:$E$500,ExpenseDetails!$B$8:$B$500,dropdown!E30),2),"")</f>
        <v>0</v>
      </c>
      <c r="G30" s="30">
        <f>IF(A30=$K$2,ROUND(SUMIFS(Summary!$I$27:$I$46,Summary!$D$27:$D$46,dropdown!D30,Summary!$C$27:$C$46,dropdown!C30),2),"")</f>
        <v>0</v>
      </c>
      <c r="L30">
        <v>26</v>
      </c>
      <c r="M30" t="str">
        <f t="array" ref="M30">IFERROR(INDEX($D$3:$D$151,MATCH(1,($M$2=$C$3:$C$151)*(L30=$B$3:$B$151)*($K$2=$A$3:$A$151),0)),"")</f>
        <v/>
      </c>
    </row>
    <row r="31" spans="1:30" x14ac:dyDescent="0.25">
      <c r="A31" t="s">
        <v>89</v>
      </c>
      <c r="B31">
        <v>2</v>
      </c>
      <c r="C31" t="s">
        <v>268</v>
      </c>
      <c r="D31" t="s">
        <v>270</v>
      </c>
      <c r="E31" t="s">
        <v>332</v>
      </c>
      <c r="F31" s="30">
        <f>IF(A31=$K$2,ROUND(SUMIFS(ExpenseDetails!$E$8:$E$500,ExpenseDetails!$B$8:$B$500,dropdown!E31),2),"")</f>
        <v>0</v>
      </c>
      <c r="G31" s="30">
        <f>IF(A31=$K$2,ROUND(SUMIFS(Summary!$I$27:$I$46,Summary!$D$27:$D$46,dropdown!D31,Summary!$C$27:$C$46,dropdown!C31),2),"")</f>
        <v>0</v>
      </c>
      <c r="L31">
        <v>27</v>
      </c>
      <c r="M31" t="str">
        <f t="array" ref="M31">IFERROR(INDEX($D$3:$D$151,MATCH(1,($M$2=$C$3:$C$151)*(L31=$B$3:$B$151)*($K$2=$A$3:$A$151),0)),"")</f>
        <v/>
      </c>
    </row>
    <row r="32" spans="1:30" x14ac:dyDescent="0.25">
      <c r="A32" t="s">
        <v>89</v>
      </c>
      <c r="B32">
        <v>3</v>
      </c>
      <c r="C32" t="s">
        <v>268</v>
      </c>
      <c r="D32" t="s">
        <v>271</v>
      </c>
      <c r="E32" t="s">
        <v>333</v>
      </c>
      <c r="F32" s="30">
        <f>IF(A32=$K$2,ROUND(SUMIFS(ExpenseDetails!$E$8:$E$500,ExpenseDetails!$B$8:$B$500,dropdown!E32),2),"")</f>
        <v>0</v>
      </c>
      <c r="G32" s="30">
        <f>IF(A32=$K$2,ROUND(SUMIFS(Summary!$I$27:$I$46,Summary!$D$27:$D$46,dropdown!D32,Summary!$C$27:$C$46,dropdown!C32),2),"")</f>
        <v>0</v>
      </c>
      <c r="L32">
        <v>28</v>
      </c>
      <c r="M32" t="str">
        <f t="array" ref="M32">IFERROR(INDEX($D$3:$D$151,MATCH(1,($M$2=$C$3:$C$151)*(L32=$B$3:$B$151)*($K$2=$A$3:$A$151),0)),"")</f>
        <v/>
      </c>
    </row>
    <row r="33" spans="1:28" x14ac:dyDescent="0.25">
      <c r="A33" t="s">
        <v>89</v>
      </c>
      <c r="B33">
        <v>1</v>
      </c>
      <c r="C33" t="s">
        <v>272</v>
      </c>
      <c r="D33" t="s">
        <v>273</v>
      </c>
      <c r="E33" t="s">
        <v>334</v>
      </c>
      <c r="F33" s="30">
        <f>IF(A33=$K$2,ROUND(SUMIFS(ExpenseDetails!$E$8:$E$500,ExpenseDetails!$B$8:$B$500,dropdown!E33),2),"")</f>
        <v>0</v>
      </c>
      <c r="G33" s="30">
        <f>IF(A33=$K$2,ROUND(SUMIFS(Summary!$I$27:$I$46,Summary!$D$27:$D$46,dropdown!D33,Summary!$C$27:$C$46,dropdown!C33),2),"")</f>
        <v>0</v>
      </c>
      <c r="L33">
        <v>29</v>
      </c>
      <c r="M33" t="str">
        <f t="array" ref="M33">IFERROR(INDEX($D$3:$D$151,MATCH(1,($M$2=$C$3:$C$151)*(L33=$B$3:$B$151)*($K$2=$A$3:$A$151),0)),"")</f>
        <v/>
      </c>
      <c r="U33">
        <v>1132</v>
      </c>
    </row>
    <row r="34" spans="1:28" x14ac:dyDescent="0.25">
      <c r="A34" t="s">
        <v>89</v>
      </c>
      <c r="B34">
        <v>2</v>
      </c>
      <c r="C34" t="s">
        <v>272</v>
      </c>
      <c r="D34" t="s">
        <v>274</v>
      </c>
      <c r="E34" t="s">
        <v>335</v>
      </c>
      <c r="F34" s="30">
        <f>IF(A34=$K$2,ROUND(SUMIFS(ExpenseDetails!$E$8:$E$500,ExpenseDetails!$B$8:$B$500,dropdown!E34),2),"")</f>
        <v>0</v>
      </c>
      <c r="G34" s="30">
        <f>IF(A34=$K$2,ROUND(SUMIFS(Summary!$I$27:$I$46,Summary!$D$27:$D$46,dropdown!D34,Summary!$C$27:$C$46,dropdown!C34),2),"")</f>
        <v>0</v>
      </c>
      <c r="K34">
        <f>COUNTA(K3:K20)</f>
        <v>17</v>
      </c>
      <c r="L34">
        <v>30</v>
      </c>
      <c r="M34" t="str">
        <f t="array" ref="M34">IFERROR(INDEX($D$3:$D$151,MATCH(1,($M$2=$C$3:$C$151)*(L34=$B$3:$B$151)*($K$2=$A$3:$A$151),0)),"")</f>
        <v/>
      </c>
      <c r="V34" t="s">
        <v>151</v>
      </c>
      <c r="W34" s="31" t="s">
        <v>154</v>
      </c>
      <c r="AA34" t="s">
        <v>183</v>
      </c>
    </row>
    <row r="35" spans="1:28" x14ac:dyDescent="0.25">
      <c r="A35" t="s">
        <v>89</v>
      </c>
      <c r="B35">
        <v>3</v>
      </c>
      <c r="C35" t="s">
        <v>272</v>
      </c>
      <c r="D35" t="s">
        <v>275</v>
      </c>
      <c r="E35" t="s">
        <v>336</v>
      </c>
      <c r="F35" s="30">
        <f>IF(A35=$K$2,ROUND(SUMIFS(ExpenseDetails!$E$8:$E$500,ExpenseDetails!$B$8:$B$500,dropdown!E35),2),"")</f>
        <v>0</v>
      </c>
      <c r="G35" s="30">
        <f>IF(A35=$K$2,ROUND(SUMIFS(Summary!$I$27:$I$46,Summary!$D$27:$D$46,dropdown!D35,Summary!$C$27:$C$46,dropdown!C35),2),"")</f>
        <v>0</v>
      </c>
      <c r="K35">
        <f>COUNTBLANK(K3:K20)</f>
        <v>4</v>
      </c>
      <c r="V35" t="s">
        <v>152</v>
      </c>
      <c r="W35" s="31" t="s">
        <v>133</v>
      </c>
      <c r="Z35">
        <v>1</v>
      </c>
      <c r="AA35" t="str">
        <f>IF(AB35="","",INDEX($AA$2:$AA$16,MATCH(Z35,$AD$2:$AD$16,0)))</f>
        <v/>
      </c>
      <c r="AB35" t="str">
        <f>IF(INDEX($AC$2:$AC$16,MATCH(Z35,$AD$2:$AD$16,0))=0,"",INDEX($AC$2:$AC$16,MATCH(Z35,$AD$2:$AD$16,0)))</f>
        <v/>
      </c>
    </row>
    <row r="36" spans="1:28" x14ac:dyDescent="0.25">
      <c r="A36" t="s">
        <v>89</v>
      </c>
      <c r="B36">
        <v>1</v>
      </c>
      <c r="C36" t="s">
        <v>276</v>
      </c>
      <c r="D36" t="s">
        <v>277</v>
      </c>
      <c r="E36" t="s">
        <v>337</v>
      </c>
      <c r="F36" s="30">
        <f>IF(A36=$K$2,ROUND(SUMIFS(ExpenseDetails!$E$8:$E$500,ExpenseDetails!$B$8:$B$500,dropdown!E36),2),"")</f>
        <v>0</v>
      </c>
      <c r="G36" s="30">
        <f>IF(A36=$K$2,ROUND(SUMIFS(Summary!$I$27:$I$46,Summary!$D$27:$D$46,dropdown!D36,Summary!$C$27:$C$46,dropdown!C36),2),"")</f>
        <v>0</v>
      </c>
      <c r="K36">
        <f>COUNTIF(K3:K20,"")</f>
        <v>4</v>
      </c>
      <c r="V36" t="s">
        <v>153</v>
      </c>
      <c r="W36" s="31" t="s">
        <v>155</v>
      </c>
      <c r="Z36">
        <v>2</v>
      </c>
      <c r="AA36" t="str">
        <f t="shared" ref="AA36:AA48" si="9">IF(AB36="","",INDEX($AA$2:$AA$16,MATCH(Z36,$AD$2:$AD$16,0)))</f>
        <v/>
      </c>
      <c r="AB36" t="str">
        <f t="shared" ref="AB36:AB48" si="10">IF(INDEX($AC$2:$AC$16,MATCH(Z36,$AD$2:$AD$16,0))=0,"",INDEX($AC$2:$AC$16,MATCH(Z36,$AD$2:$AD$16,0)))</f>
        <v/>
      </c>
    </row>
    <row r="37" spans="1:28" x14ac:dyDescent="0.25">
      <c r="A37" t="s">
        <v>89</v>
      </c>
      <c r="B37">
        <v>2</v>
      </c>
      <c r="C37" t="s">
        <v>276</v>
      </c>
      <c r="D37" t="s">
        <v>278</v>
      </c>
      <c r="E37" t="s">
        <v>338</v>
      </c>
      <c r="F37" s="30">
        <f>IF(A37=$K$2,ROUND(SUMIFS(ExpenseDetails!$E$8:$E$500,ExpenseDetails!$B$8:$B$500,dropdown!E37),2),"")</f>
        <v>0</v>
      </c>
      <c r="G37" s="30">
        <f>IF(A37=$K$2,ROUND(SUMIFS(Summary!$I$27:$I$46,Summary!$D$27:$D$46,dropdown!D37,Summary!$C$27:$C$46,dropdown!C37),2),"")</f>
        <v>0</v>
      </c>
      <c r="L37" t="s">
        <v>60</v>
      </c>
      <c r="M37">
        <f>Summary!C28</f>
        <v>0</v>
      </c>
      <c r="V37" t="s">
        <v>38</v>
      </c>
      <c r="W37" s="31" t="s">
        <v>157</v>
      </c>
      <c r="Z37">
        <v>3</v>
      </c>
      <c r="AA37" t="str">
        <f t="shared" si="9"/>
        <v/>
      </c>
      <c r="AB37" t="str">
        <f t="shared" si="10"/>
        <v/>
      </c>
    </row>
    <row r="38" spans="1:28" x14ac:dyDescent="0.25">
      <c r="A38" t="s">
        <v>89</v>
      </c>
      <c r="B38">
        <v>3</v>
      </c>
      <c r="C38" t="s">
        <v>276</v>
      </c>
      <c r="D38" t="s">
        <v>279</v>
      </c>
      <c r="E38" t="s">
        <v>339</v>
      </c>
      <c r="F38" s="30">
        <f>IF(A38=$K$2,ROUND(SUMIFS(ExpenseDetails!$E$8:$E$500,ExpenseDetails!$B$8:$B$500,dropdown!E38),2),"")</f>
        <v>0</v>
      </c>
      <c r="G38" s="30">
        <f>IF(A38=$K$2,ROUND(SUMIFS(Summary!$I$27:$I$46,Summary!$D$27:$D$46,dropdown!D38,Summary!$C$27:$C$46,dropdown!C38),2),"")</f>
        <v>0</v>
      </c>
      <c r="V38" t="s">
        <v>46</v>
      </c>
      <c r="W38" s="31" t="s">
        <v>156</v>
      </c>
      <c r="Z38" s="32">
        <v>4</v>
      </c>
      <c r="AA38" t="str">
        <f t="shared" si="9"/>
        <v/>
      </c>
      <c r="AB38" t="str">
        <f t="shared" si="10"/>
        <v/>
      </c>
    </row>
    <row r="39" spans="1:28" x14ac:dyDescent="0.25">
      <c r="A39" t="s">
        <v>89</v>
      </c>
      <c r="B39">
        <v>4</v>
      </c>
      <c r="C39" t="s">
        <v>276</v>
      </c>
      <c r="D39" t="s">
        <v>280</v>
      </c>
      <c r="E39" t="s">
        <v>340</v>
      </c>
      <c r="F39" s="30">
        <f>IF(A39=$K$2,ROUND(SUMIFS(ExpenseDetails!$E$8:$E$500,ExpenseDetails!$B$8:$B$500,dropdown!E39),2),"")</f>
        <v>0</v>
      </c>
      <c r="G39" s="30">
        <f>IF(A39=$K$2,ROUND(SUMIFS(Summary!$I$27:$I$46,Summary!$D$27:$D$46,dropdown!D39,Summary!$C$27:$C$46,dropdown!C39),2),"")</f>
        <v>0</v>
      </c>
      <c r="L39">
        <v>1</v>
      </c>
      <c r="M39" t="str">
        <f t="array" ref="M39">IFERROR(INDEX($D$3:$D$151,MATCH(1,($M$37=$C$3:$C$151)*(L4=$B$3:$B$151)*($K$2=$A$3:$A$151),0)),"")</f>
        <v/>
      </c>
      <c r="V39" t="s">
        <v>150</v>
      </c>
      <c r="W39" s="31" t="s">
        <v>158</v>
      </c>
      <c r="Z39">
        <v>5</v>
      </c>
      <c r="AA39" t="str">
        <f t="shared" si="9"/>
        <v/>
      </c>
      <c r="AB39" t="str">
        <f t="shared" si="10"/>
        <v/>
      </c>
    </row>
    <row r="40" spans="1:28" x14ac:dyDescent="0.25">
      <c r="A40" t="s">
        <v>89</v>
      </c>
      <c r="B40">
        <v>5</v>
      </c>
      <c r="C40" t="s">
        <v>276</v>
      </c>
      <c r="D40" t="s">
        <v>281</v>
      </c>
      <c r="E40" t="s">
        <v>341</v>
      </c>
      <c r="F40" s="30">
        <f>IF(A40=$K$2,ROUND(SUMIFS(ExpenseDetails!$E$8:$E$500,ExpenseDetails!$B$8:$B$500,dropdown!E40),2),"")</f>
        <v>0</v>
      </c>
      <c r="G40" s="30">
        <f>IF(A40=$K$2,ROUND(SUMIFS(Summary!$I$27:$I$46,Summary!$D$27:$D$46,dropdown!D40,Summary!$C$27:$C$46,dropdown!C40),2),"")</f>
        <v>0</v>
      </c>
      <c r="L40">
        <v>2</v>
      </c>
      <c r="M40" t="str">
        <f t="array" ref="M40">IFERROR(INDEX($D$3:$D$151,MATCH(1,($M$37=$C$3:$C$151)*(L5=$B$3:$B$151)*($K$2=$A$3:$A$151),0)),"")</f>
        <v/>
      </c>
      <c r="V40" t="s">
        <v>120</v>
      </c>
      <c r="W40" s="31" t="s">
        <v>159</v>
      </c>
      <c r="Z40">
        <v>6</v>
      </c>
      <c r="AA40" t="str">
        <f t="shared" si="9"/>
        <v/>
      </c>
      <c r="AB40" t="str">
        <f t="shared" si="10"/>
        <v/>
      </c>
    </row>
    <row r="41" spans="1:28" x14ac:dyDescent="0.25">
      <c r="A41" t="s">
        <v>89</v>
      </c>
      <c r="B41">
        <v>1</v>
      </c>
      <c r="C41" t="s">
        <v>282</v>
      </c>
      <c r="D41" t="s">
        <v>283</v>
      </c>
      <c r="E41" t="s">
        <v>283</v>
      </c>
      <c r="F41" s="30">
        <f>IF(A41=$K$2,ROUND(SUMIFS(ExpenseDetails!$E$8:$E$500,ExpenseDetails!$B$8:$B$500,dropdown!E41),2),"")</f>
        <v>0</v>
      </c>
      <c r="G41" s="30">
        <f>IF(A41=$K$2,ROUND(SUMIFS(Summary!$I$27:$I$46,Summary!$D$27:$D$46,dropdown!D41,Summary!$C$27:$C$46,dropdown!C41),2),"")</f>
        <v>0</v>
      </c>
      <c r="L41">
        <v>3</v>
      </c>
      <c r="M41" t="str">
        <f t="array" ref="M41">IFERROR(INDEX($D$3:$D$151,MATCH(1,($M$37=$C$3:$C$151)*(L6=$B$3:$B$151)*($K$2=$A$3:$A$151),0)),"")</f>
        <v/>
      </c>
      <c r="V41" t="s">
        <v>161</v>
      </c>
      <c r="W41" s="31" t="s">
        <v>160</v>
      </c>
      <c r="Z41">
        <v>7</v>
      </c>
      <c r="AA41" t="str">
        <f t="shared" si="9"/>
        <v/>
      </c>
      <c r="AB41" t="str">
        <f t="shared" si="10"/>
        <v/>
      </c>
    </row>
    <row r="42" spans="1:28" x14ac:dyDescent="0.25">
      <c r="A42" t="s">
        <v>89</v>
      </c>
      <c r="B42">
        <v>2</v>
      </c>
      <c r="C42" t="s">
        <v>282</v>
      </c>
      <c r="D42" t="s">
        <v>284</v>
      </c>
      <c r="E42" t="s">
        <v>284</v>
      </c>
      <c r="F42" s="30">
        <f>IF(A42=$K$2,ROUND(SUMIFS(ExpenseDetails!$E$8:$E$500,ExpenseDetails!$B$8:$B$500,dropdown!E42),2),"")</f>
        <v>0</v>
      </c>
      <c r="G42" s="30">
        <f>IF(A42=$K$2,ROUND(SUMIFS(Summary!$I$27:$I$46,Summary!$D$27:$D$46,dropdown!D42,Summary!$C$27:$C$46,dropdown!C42),2),"")</f>
        <v>0</v>
      </c>
      <c r="L42">
        <v>4</v>
      </c>
      <c r="M42" t="str">
        <f t="array" ref="M42">IFERROR(INDEX($D$3:$D$151,MATCH(1,($M$37=$C$3:$C$151)*(L7=$B$3:$B$151)*($K$2=$A$3:$A$151),0)),"")</f>
        <v/>
      </c>
      <c r="V42" t="s">
        <v>163</v>
      </c>
      <c r="W42" s="31" t="s">
        <v>162</v>
      </c>
      <c r="Z42" s="32">
        <v>8</v>
      </c>
      <c r="AA42" t="str">
        <f t="shared" si="9"/>
        <v/>
      </c>
      <c r="AB42" t="str">
        <f t="shared" si="10"/>
        <v/>
      </c>
    </row>
    <row r="43" spans="1:28" x14ac:dyDescent="0.25">
      <c r="A43" t="s">
        <v>89</v>
      </c>
      <c r="B43">
        <v>3</v>
      </c>
      <c r="C43" t="s">
        <v>282</v>
      </c>
      <c r="D43" t="s">
        <v>285</v>
      </c>
      <c r="E43" t="s">
        <v>285</v>
      </c>
      <c r="F43" s="30">
        <f>IF(A43=$K$2,ROUND(SUMIFS(ExpenseDetails!$E$8:$E$500,ExpenseDetails!$B$8:$B$500,dropdown!E43),2),"")</f>
        <v>0</v>
      </c>
      <c r="G43" s="30">
        <f>IF(A43=$K$2,ROUND(SUMIFS(Summary!$I$27:$I$46,Summary!$D$27:$D$46,dropdown!D43,Summary!$C$27:$C$46,dropdown!C43),2),"")</f>
        <v>0</v>
      </c>
      <c r="L43">
        <v>5</v>
      </c>
      <c r="M43" t="str">
        <f t="array" ref="M43">IFERROR(INDEX($D$3:$D$151,MATCH(1,($M$37=$C$3:$C$151)*(L8=$B$3:$B$151)*($K$2=$A$3:$A$151),0)),"")</f>
        <v/>
      </c>
      <c r="W43" s="31" t="s">
        <v>164</v>
      </c>
      <c r="X43" t="s">
        <v>165</v>
      </c>
      <c r="Z43">
        <v>9</v>
      </c>
      <c r="AA43" t="str">
        <f t="shared" si="9"/>
        <v/>
      </c>
      <c r="AB43" t="str">
        <f t="shared" si="10"/>
        <v/>
      </c>
    </row>
    <row r="44" spans="1:28" x14ac:dyDescent="0.25">
      <c r="A44" t="s">
        <v>89</v>
      </c>
      <c r="B44">
        <v>4</v>
      </c>
      <c r="C44" t="s">
        <v>282</v>
      </c>
      <c r="D44" t="s">
        <v>286</v>
      </c>
      <c r="E44" t="s">
        <v>286</v>
      </c>
      <c r="F44" s="30">
        <f>IF(A44=$K$2,ROUND(SUMIFS(ExpenseDetails!$E$8:$E$500,ExpenseDetails!$B$8:$B$500,dropdown!E44),2),"")</f>
        <v>0</v>
      </c>
      <c r="G44" s="30">
        <f>IF(A44=$K$2,ROUND(SUMIFS(Summary!$I$27:$I$46,Summary!$D$27:$D$46,dropdown!D44,Summary!$C$27:$C$46,dropdown!C44),2),"")</f>
        <v>0</v>
      </c>
      <c r="L44">
        <v>6</v>
      </c>
      <c r="M44" t="str">
        <f t="array" ref="M44">IFERROR(INDEX($D$3:$D$151,MATCH(1,($M$37=$C$3:$C$151)*(L9=$B$3:$B$151)*($K$2=$A$3:$A$151),0)),"")</f>
        <v/>
      </c>
      <c r="W44" s="31" t="s">
        <v>166</v>
      </c>
      <c r="X44" t="s">
        <v>167</v>
      </c>
      <c r="Z44">
        <v>10</v>
      </c>
      <c r="AA44" t="str">
        <f t="shared" si="9"/>
        <v/>
      </c>
      <c r="AB44" t="str">
        <f t="shared" si="10"/>
        <v/>
      </c>
    </row>
    <row r="45" spans="1:28" x14ac:dyDescent="0.25">
      <c r="A45" t="s">
        <v>89</v>
      </c>
      <c r="B45">
        <v>1</v>
      </c>
      <c r="C45" t="s">
        <v>287</v>
      </c>
      <c r="D45" t="s">
        <v>288</v>
      </c>
      <c r="E45" t="s">
        <v>288</v>
      </c>
      <c r="F45" s="30">
        <f>IF(A45=$K$2,ROUND(SUMIFS(ExpenseDetails!$E$8:$E$500,ExpenseDetails!$B$8:$B$500,dropdown!E45),2),"")</f>
        <v>0</v>
      </c>
      <c r="G45" s="30">
        <f>IF(A45=$K$2,ROUND(SUMIFS(Summary!$I$27:$I$46,Summary!$D$27:$D$46,dropdown!D45,Summary!$C$27:$C$46,dropdown!C45),2),"")</f>
        <v>0</v>
      </c>
      <c r="L45">
        <v>7</v>
      </c>
      <c r="M45" t="str">
        <f t="array" ref="M45">IFERROR(INDEX($D$3:$D$151,MATCH(1,($M$37=$C$3:$C$151)*(L10=$B$3:$B$151)*($K$2=$A$3:$A$151),0)),"")</f>
        <v/>
      </c>
      <c r="V45" t="s">
        <v>168</v>
      </c>
      <c r="W45" s="31" t="s">
        <v>134</v>
      </c>
      <c r="Z45">
        <v>11</v>
      </c>
      <c r="AA45" t="str">
        <f t="shared" si="9"/>
        <v/>
      </c>
      <c r="AB45" t="str">
        <f t="shared" si="10"/>
        <v/>
      </c>
    </row>
    <row r="46" spans="1:28" x14ac:dyDescent="0.25">
      <c r="A46" t="s">
        <v>89</v>
      </c>
      <c r="B46">
        <v>2</v>
      </c>
      <c r="C46" t="s">
        <v>287</v>
      </c>
      <c r="D46" t="s">
        <v>289</v>
      </c>
      <c r="E46" t="s">
        <v>289</v>
      </c>
      <c r="F46" s="30">
        <f>IF(A46=$K$2,ROUND(SUMIFS(ExpenseDetails!$E$8:$E$500,ExpenseDetails!$B$8:$B$500,dropdown!E46),2),"")</f>
        <v>0</v>
      </c>
      <c r="G46" s="30">
        <f>IF(A46=$K$2,ROUND(SUMIFS(Summary!$I$27:$I$46,Summary!$D$27:$D$46,dropdown!D46,Summary!$C$27:$C$46,dropdown!C46),2),"")</f>
        <v>0</v>
      </c>
      <c r="L46">
        <v>8</v>
      </c>
      <c r="M46" t="str">
        <f t="array" ref="M46">IFERROR(INDEX($D$3:$D$151,MATCH(1,($M$37=$C$3:$C$151)*(L11=$B$3:$B$151)*($K$2=$A$3:$A$151),0)),"")</f>
        <v/>
      </c>
      <c r="V46" t="s">
        <v>169</v>
      </c>
      <c r="W46" s="31" t="s">
        <v>135</v>
      </c>
      <c r="Z46">
        <v>12</v>
      </c>
      <c r="AA46" t="str">
        <f t="shared" si="9"/>
        <v/>
      </c>
      <c r="AB46" t="str">
        <f t="shared" si="10"/>
        <v/>
      </c>
    </row>
    <row r="47" spans="1:28" x14ac:dyDescent="0.25">
      <c r="A47" t="s">
        <v>89</v>
      </c>
      <c r="B47">
        <v>3</v>
      </c>
      <c r="C47" t="s">
        <v>287</v>
      </c>
      <c r="D47" t="s">
        <v>290</v>
      </c>
      <c r="E47" t="s">
        <v>290</v>
      </c>
      <c r="F47" s="30">
        <f>IF(A47=$K$2,ROUND(SUMIFS(ExpenseDetails!$E$8:$E$500,ExpenseDetails!$B$8:$B$500,dropdown!E47),2),"")</f>
        <v>0</v>
      </c>
      <c r="G47" s="30">
        <f>IF(A47=$K$2,ROUND(SUMIFS(Summary!$I$27:$I$46,Summary!$D$27:$D$46,dropdown!D47,Summary!$C$27:$C$46,dropdown!C47),2),"")</f>
        <v>0</v>
      </c>
      <c r="L47">
        <v>9</v>
      </c>
      <c r="M47" t="str">
        <f t="array" ref="M47">IFERROR(INDEX($D$3:$D$151,MATCH(1,($M$37=$C$3:$C$151)*(L12=$B$3:$B$151)*($K$2=$A$3:$A$151),0)),"")</f>
        <v/>
      </c>
      <c r="W47" s="31" t="s">
        <v>140</v>
      </c>
      <c r="X47" t="s">
        <v>170</v>
      </c>
      <c r="Z47">
        <v>13</v>
      </c>
      <c r="AA47" t="str">
        <f t="shared" si="9"/>
        <v/>
      </c>
      <c r="AB47" t="str">
        <f t="shared" si="10"/>
        <v/>
      </c>
    </row>
    <row r="48" spans="1:28" x14ac:dyDescent="0.25">
      <c r="A48" t="s">
        <v>89</v>
      </c>
      <c r="B48">
        <v>4</v>
      </c>
      <c r="C48" t="s">
        <v>287</v>
      </c>
      <c r="D48" t="s">
        <v>291</v>
      </c>
      <c r="E48" t="s">
        <v>291</v>
      </c>
      <c r="F48" s="30">
        <f>IF(A48=$K$2,ROUND(SUMIFS(ExpenseDetails!$E$8:$E$500,ExpenseDetails!$B$8:$B$500,dropdown!E48),2),"")</f>
        <v>0</v>
      </c>
      <c r="G48" s="30">
        <f>IF(A48=$K$2,ROUND(SUMIFS(Summary!$I$27:$I$46,Summary!$D$27:$D$46,dropdown!D48,Summary!$C$27:$C$46,dropdown!C48),2),"")</f>
        <v>0</v>
      </c>
      <c r="L48">
        <v>10</v>
      </c>
      <c r="M48" t="str">
        <f t="array" ref="M48">IFERROR(INDEX($D$3:$D$151,MATCH(1,($M$37=$C$3:$C$151)*(L13=$B$3:$B$151)*($K$2=$A$3:$A$151),0)),"")</f>
        <v/>
      </c>
      <c r="V48" t="s">
        <v>171</v>
      </c>
      <c r="W48" s="31" t="s">
        <v>136</v>
      </c>
      <c r="Z48" s="32">
        <v>14</v>
      </c>
      <c r="AA48" t="str">
        <f t="shared" si="9"/>
        <v/>
      </c>
      <c r="AB48" t="str">
        <f t="shared" si="10"/>
        <v/>
      </c>
    </row>
    <row r="49" spans="1:28" x14ac:dyDescent="0.25">
      <c r="A49" t="s">
        <v>89</v>
      </c>
      <c r="B49">
        <v>1</v>
      </c>
      <c r="C49" t="s">
        <v>292</v>
      </c>
      <c r="D49" t="s">
        <v>293</v>
      </c>
      <c r="E49" t="s">
        <v>293</v>
      </c>
      <c r="F49" s="30">
        <f>IF(A49=$K$2,ROUND(SUMIFS(ExpenseDetails!$E$8:$E$500,ExpenseDetails!$B$8:$B$500,dropdown!E49),2),"")</f>
        <v>0</v>
      </c>
      <c r="G49" s="30">
        <f>IF(A49=$K$2,ROUND(SUMIFS(Summary!$I$27:$I$46,Summary!$D$27:$D$46,dropdown!D49,Summary!$C$27:$C$46,dropdown!C49),2),"")</f>
        <v>0</v>
      </c>
      <c r="L49">
        <v>11</v>
      </c>
      <c r="M49" t="str">
        <f t="array" ref="M49">IFERROR(INDEX($D$3:$D$151,MATCH(1,($M$37=$C$3:$C$151)*(L14=$B$3:$B$151)*($K$2=$A$3:$A$151),0)),"")</f>
        <v/>
      </c>
      <c r="W49" s="31" t="s">
        <v>141</v>
      </c>
      <c r="X49" t="s">
        <v>172</v>
      </c>
      <c r="AB49">
        <f>SUM(AB35:AB48)</f>
        <v>0</v>
      </c>
    </row>
    <row r="50" spans="1:28" x14ac:dyDescent="0.25">
      <c r="A50" t="s">
        <v>89</v>
      </c>
      <c r="B50">
        <v>2</v>
      </c>
      <c r="C50" t="s">
        <v>292</v>
      </c>
      <c r="D50" t="s">
        <v>294</v>
      </c>
      <c r="E50" t="s">
        <v>294</v>
      </c>
      <c r="F50" s="30">
        <f>IF(A50=$K$2,ROUND(SUMIFS(ExpenseDetails!$E$8:$E$500,ExpenseDetails!$B$8:$B$500,dropdown!E50),2),"")</f>
        <v>0</v>
      </c>
      <c r="G50" s="30">
        <f>IF(A50=$K$2,ROUND(SUMIFS(Summary!$I$27:$I$46,Summary!$D$27:$D$46,dropdown!D50,Summary!$C$27:$C$46,dropdown!C50),2),"")</f>
        <v>0</v>
      </c>
      <c r="L50">
        <v>12</v>
      </c>
      <c r="M50" t="str">
        <f t="array" ref="M50">IFERROR(INDEX($D$3:$D$151,MATCH(1,($M$37=$C$3:$C$151)*(L15=$B$3:$B$151)*($K$2=$A$3:$A$151),0)),"")</f>
        <v/>
      </c>
      <c r="V50" t="s">
        <v>137</v>
      </c>
      <c r="W50" s="31" t="s">
        <v>138</v>
      </c>
    </row>
    <row r="51" spans="1:28" x14ac:dyDescent="0.25">
      <c r="A51" t="s">
        <v>89</v>
      </c>
      <c r="B51">
        <v>3</v>
      </c>
      <c r="C51" t="s">
        <v>292</v>
      </c>
      <c r="D51" t="s">
        <v>295</v>
      </c>
      <c r="E51" t="s">
        <v>295</v>
      </c>
      <c r="F51" s="30">
        <f>IF(A51=$K$2,ROUND(SUMIFS(ExpenseDetails!$E$8:$E$500,ExpenseDetails!$B$8:$B$500,dropdown!E51),2),"")</f>
        <v>0</v>
      </c>
      <c r="G51" s="30">
        <f>IF(A51=$K$2,ROUND(SUMIFS(Summary!$I$27:$I$46,Summary!$D$27:$D$46,dropdown!D51,Summary!$C$27:$C$46,dropdown!C51),2),"")</f>
        <v>0</v>
      </c>
      <c r="L51">
        <v>13</v>
      </c>
      <c r="M51" t="str">
        <f t="array" ref="M51">IFERROR(INDEX($D$3:$D$151,MATCH(1,($M$37=$C$3:$C$151)*(L16=$B$3:$B$151)*($K$2=$A$3:$A$151),0)),"")</f>
        <v/>
      </c>
    </row>
    <row r="52" spans="1:28" x14ac:dyDescent="0.25">
      <c r="A52" t="s">
        <v>89</v>
      </c>
      <c r="B52">
        <v>4</v>
      </c>
      <c r="C52" t="s">
        <v>292</v>
      </c>
      <c r="D52" t="s">
        <v>296</v>
      </c>
      <c r="E52" t="s">
        <v>296</v>
      </c>
      <c r="F52" s="30">
        <f>IF(A52=$K$2,ROUND(SUMIFS(ExpenseDetails!$E$8:$E$500,ExpenseDetails!$B$8:$B$500,dropdown!E52),2),"")</f>
        <v>0</v>
      </c>
      <c r="G52" s="30">
        <f>IF(A52=$K$2,ROUND(SUMIFS(Summary!$I$27:$I$46,Summary!$D$27:$D$46,dropdown!D52,Summary!$C$27:$C$46,dropdown!C52),2),"")</f>
        <v>0</v>
      </c>
      <c r="L52">
        <v>14</v>
      </c>
      <c r="M52" t="str">
        <f t="array" ref="M52">IFERROR(INDEX($D$3:$D$151,MATCH(1,($M$37=$C$3:$C$151)*(L17=$B$3:$B$151)*($K$2=$A$3:$A$151),0)),"")</f>
        <v/>
      </c>
    </row>
    <row r="53" spans="1:28" x14ac:dyDescent="0.25">
      <c r="A53" t="s">
        <v>89</v>
      </c>
      <c r="B53">
        <v>1</v>
      </c>
      <c r="C53" t="s">
        <v>297</v>
      </c>
      <c r="D53" t="s">
        <v>298</v>
      </c>
      <c r="E53" t="s">
        <v>298</v>
      </c>
      <c r="F53" s="30">
        <f>IF(A53=$K$2,ROUND(SUMIFS(ExpenseDetails!$E$8:$E$500,ExpenseDetails!$B$8:$B$500,dropdown!E53),2),"")</f>
        <v>0</v>
      </c>
      <c r="G53" s="30">
        <f>IF(A53=$K$2,ROUND(SUMIFS(Summary!$I$27:$I$46,Summary!$D$27:$D$46,dropdown!D53,Summary!$C$27:$C$46,dropdown!C53),2),"")</f>
        <v>0</v>
      </c>
      <c r="L53">
        <v>15</v>
      </c>
      <c r="M53" t="str">
        <f t="array" ref="M53">IFERROR(INDEX($D$3:$D$151,MATCH(1,($M$37=$C$3:$C$151)*(L18=$B$3:$B$151)*($K$2=$A$3:$A$151),0)),"")</f>
        <v/>
      </c>
    </row>
    <row r="54" spans="1:28" x14ac:dyDescent="0.25">
      <c r="A54" t="s">
        <v>89</v>
      </c>
      <c r="B54">
        <v>2</v>
      </c>
      <c r="C54" t="s">
        <v>297</v>
      </c>
      <c r="D54" t="s">
        <v>299</v>
      </c>
      <c r="E54" t="s">
        <v>299</v>
      </c>
      <c r="F54" s="30">
        <f>IF(A54=$K$2,ROUND(SUMIFS(ExpenseDetails!$E$8:$E$500,ExpenseDetails!$B$8:$B$500,dropdown!E54),2),"")</f>
        <v>0</v>
      </c>
      <c r="G54" s="30">
        <f>IF(A54=$K$2,ROUND(SUMIFS(Summary!$I$27:$I$46,Summary!$D$27:$D$46,dropdown!D54,Summary!$C$27:$C$46,dropdown!C54),2),"")</f>
        <v>0</v>
      </c>
      <c r="L54">
        <v>16</v>
      </c>
      <c r="M54" t="str">
        <f t="array" ref="M54">IFERROR(INDEX($D$3:$D$151,MATCH(1,($M$37=$C$3:$C$151)*(L19=$B$3:$B$151)*($K$2=$A$3:$A$151),0)),"")</f>
        <v/>
      </c>
    </row>
    <row r="55" spans="1:28" x14ac:dyDescent="0.25">
      <c r="A55" t="s">
        <v>89</v>
      </c>
      <c r="B55">
        <v>3</v>
      </c>
      <c r="C55" t="s">
        <v>297</v>
      </c>
      <c r="D55" t="s">
        <v>300</v>
      </c>
      <c r="E55" t="s">
        <v>300</v>
      </c>
      <c r="F55" s="30">
        <f>IF(A55=$K$2,ROUND(SUMIFS(ExpenseDetails!$E$8:$E$500,ExpenseDetails!$B$8:$B$500,dropdown!E55),2),"")</f>
        <v>0</v>
      </c>
      <c r="G55" s="30">
        <f>IF(A55=$K$2,ROUND(SUMIFS(Summary!$I$27:$I$46,Summary!$D$27:$D$46,dropdown!D55,Summary!$C$27:$C$46,dropdown!C55),2),"")</f>
        <v>0</v>
      </c>
      <c r="L55">
        <v>17</v>
      </c>
      <c r="M55" t="str">
        <f t="array" ref="M55">IFERROR(INDEX($D$3:$D$151,MATCH(1,($M$37=$C$3:$C$151)*(L20=$B$3:$B$151)*($K$2=$A$3:$A$151),0)),"")</f>
        <v/>
      </c>
    </row>
    <row r="56" spans="1:28" x14ac:dyDescent="0.25">
      <c r="A56" t="s">
        <v>89</v>
      </c>
      <c r="B56">
        <v>4</v>
      </c>
      <c r="C56" t="s">
        <v>297</v>
      </c>
      <c r="D56" t="s">
        <v>301</v>
      </c>
      <c r="E56" t="s">
        <v>301</v>
      </c>
      <c r="F56" s="30">
        <f>IF(A56=$K$2,ROUND(SUMIFS(ExpenseDetails!$E$8:$E$500,ExpenseDetails!$B$8:$B$500,dropdown!E56),2),"")</f>
        <v>0</v>
      </c>
      <c r="G56" s="30">
        <f>IF(A56=$K$2,ROUND(SUMIFS(Summary!$I$27:$I$46,Summary!$D$27:$D$46,dropdown!D56,Summary!$C$27:$C$46,dropdown!C56),2),"")</f>
        <v>0</v>
      </c>
      <c r="L56">
        <v>18</v>
      </c>
      <c r="M56" t="str">
        <f t="array" ref="M56">IFERROR(INDEX($D$3:$D$151,MATCH(1,($M$37=$C$3:$C$151)*(L21=$B$3:$B$151)*($K$2=$A$3:$A$151),0)),"")</f>
        <v/>
      </c>
    </row>
    <row r="57" spans="1:28" x14ac:dyDescent="0.25">
      <c r="A57" t="s">
        <v>89</v>
      </c>
      <c r="B57">
        <v>1</v>
      </c>
      <c r="C57" t="s">
        <v>302</v>
      </c>
      <c r="D57" t="s">
        <v>303</v>
      </c>
      <c r="E57" t="s">
        <v>303</v>
      </c>
      <c r="F57" s="30">
        <f>IF(A57=$K$2,ROUND(SUMIFS(ExpenseDetails!$E$8:$E$500,ExpenseDetails!$B$8:$B$500,dropdown!E57),2),"")</f>
        <v>0</v>
      </c>
      <c r="G57" s="30">
        <f>IF(A57=$K$2,ROUND(SUMIFS(Summary!$I$27:$I$46,Summary!$D$27:$D$46,dropdown!D57,Summary!$C$27:$C$46,dropdown!C57),2),"")</f>
        <v>0</v>
      </c>
      <c r="L57">
        <v>19</v>
      </c>
      <c r="M57" t="str">
        <f t="array" ref="M57">IFERROR(INDEX($D$3:$D$151,MATCH(1,($M$37=$C$3:$C$151)*(L22=$B$3:$B$151)*($K$2=$A$3:$A$151),0)),"")</f>
        <v/>
      </c>
    </row>
    <row r="58" spans="1:28" x14ac:dyDescent="0.25">
      <c r="A58" t="s">
        <v>89</v>
      </c>
      <c r="B58">
        <v>2</v>
      </c>
      <c r="C58" t="s">
        <v>302</v>
      </c>
      <c r="D58" t="s">
        <v>304</v>
      </c>
      <c r="E58" t="s">
        <v>304</v>
      </c>
      <c r="F58" s="30">
        <f>IF(A58=$K$2,ROUND(SUMIFS(ExpenseDetails!$E$8:$E$500,ExpenseDetails!$B$8:$B$500,dropdown!E58),2),"")</f>
        <v>0</v>
      </c>
      <c r="G58" s="30">
        <f>IF(A58=$K$2,ROUND(SUMIFS(Summary!$I$27:$I$46,Summary!$D$27:$D$46,dropdown!D58,Summary!$C$27:$C$46,dropdown!C58),2),"")</f>
        <v>0</v>
      </c>
      <c r="L58">
        <v>20</v>
      </c>
      <c r="M58" t="str">
        <f t="array" ref="M58">IFERROR(INDEX($D$3:$D$151,MATCH(1,($M$37=$C$3:$C$151)*(L23=$B$3:$B$151)*($K$2=$A$3:$A$151),0)),"")</f>
        <v/>
      </c>
    </row>
    <row r="59" spans="1:28" x14ac:dyDescent="0.25">
      <c r="A59" t="s">
        <v>89</v>
      </c>
      <c r="B59">
        <v>3</v>
      </c>
      <c r="C59" t="s">
        <v>302</v>
      </c>
      <c r="D59" t="s">
        <v>305</v>
      </c>
      <c r="E59" t="s">
        <v>305</v>
      </c>
      <c r="F59" s="30">
        <f>IF(A59=$K$2,ROUND(SUMIFS(ExpenseDetails!$E$8:$E$500,ExpenseDetails!$B$8:$B$500,dropdown!E59),2),"")</f>
        <v>0</v>
      </c>
      <c r="G59" s="30">
        <f>IF(A59=$K$2,ROUND(SUMIFS(Summary!$I$27:$I$46,Summary!$D$27:$D$46,dropdown!D59,Summary!$C$27:$C$46,dropdown!C59),2),"")</f>
        <v>0</v>
      </c>
      <c r="L59">
        <v>21</v>
      </c>
      <c r="M59" t="str">
        <f t="array" ref="M59">IFERROR(INDEX($D$3:$D$151,MATCH(1,($M$37=$C$3:$C$151)*(L24=$B$3:$B$151)*($K$2=$A$3:$A$151),0)),"")</f>
        <v/>
      </c>
    </row>
    <row r="60" spans="1:28" x14ac:dyDescent="0.25">
      <c r="A60" t="s">
        <v>89</v>
      </c>
      <c r="B60">
        <v>4</v>
      </c>
      <c r="C60" t="s">
        <v>302</v>
      </c>
      <c r="D60" t="s">
        <v>306</v>
      </c>
      <c r="E60" t="s">
        <v>306</v>
      </c>
      <c r="F60" s="30">
        <f>IF(A60=$K$2,ROUND(SUMIFS(ExpenseDetails!$E$8:$E$500,ExpenseDetails!$B$8:$B$500,dropdown!E60),2),"")</f>
        <v>0</v>
      </c>
      <c r="G60" s="30">
        <f>IF(A60=$K$2,ROUND(SUMIFS(Summary!$I$27:$I$46,Summary!$D$27:$D$46,dropdown!D60,Summary!$C$27:$C$46,dropdown!C60),2),"")</f>
        <v>0</v>
      </c>
      <c r="L60">
        <v>22</v>
      </c>
      <c r="M60" t="str">
        <f t="array" ref="M60">IFERROR(INDEX($D$3:$D$151,MATCH(1,($M$37=$C$3:$C$151)*(L25=$B$3:$B$151)*($K$2=$A$3:$A$151),0)),"")</f>
        <v/>
      </c>
    </row>
    <row r="61" spans="1:28" x14ac:dyDescent="0.25">
      <c r="A61" t="s">
        <v>89</v>
      </c>
      <c r="B61">
        <v>1</v>
      </c>
      <c r="C61" t="s">
        <v>307</v>
      </c>
      <c r="D61" t="s">
        <v>308</v>
      </c>
      <c r="E61" t="s">
        <v>308</v>
      </c>
      <c r="F61" s="30">
        <f>IF(A61=$K$2,ROUND(SUMIFS(ExpenseDetails!$E$8:$E$500,ExpenseDetails!$B$8:$B$500,dropdown!E61),2),"")</f>
        <v>0</v>
      </c>
      <c r="G61" s="30">
        <f>IF(A61=$K$2,ROUND(SUMIFS(Summary!$I$27:$I$46,Summary!$D$27:$D$46,dropdown!D61,Summary!$C$27:$C$46,dropdown!C61),2),"")</f>
        <v>0</v>
      </c>
      <c r="L61">
        <v>23</v>
      </c>
      <c r="M61" t="str">
        <f t="array" ref="M61">IFERROR(INDEX($D$3:$D$151,MATCH(1,($M$37=$C$3:$C$151)*(L27=$B$3:$B$151)*($K$2=$A$3:$A$151),0)),"")</f>
        <v/>
      </c>
    </row>
    <row r="62" spans="1:28" x14ac:dyDescent="0.25">
      <c r="A62" t="s">
        <v>89</v>
      </c>
      <c r="B62">
        <v>2</v>
      </c>
      <c r="C62" t="s">
        <v>307</v>
      </c>
      <c r="D62" t="s">
        <v>309</v>
      </c>
      <c r="E62" t="s">
        <v>309</v>
      </c>
      <c r="F62" s="30">
        <f>IF(A62=$K$2,ROUND(SUMIFS(ExpenseDetails!$E$8:$E$500,ExpenseDetails!$B$8:$B$500,dropdown!E62),2),"")</f>
        <v>0</v>
      </c>
      <c r="G62" s="30">
        <f>IF(A62=$K$2,ROUND(SUMIFS(Summary!$I$27:$I$46,Summary!$D$27:$D$46,dropdown!D62,Summary!$C$27:$C$46,dropdown!C62),2),"")</f>
        <v>0</v>
      </c>
      <c r="L62">
        <v>24</v>
      </c>
      <c r="M62" t="str">
        <f t="array" ref="M62">IFERROR(INDEX($D$3:$D$151,MATCH(1,($M$37=$C$3:$C$151)*(L28=$B$3:$B$151)*($K$2=$A$3:$A$151),0)),"")</f>
        <v/>
      </c>
    </row>
    <row r="63" spans="1:28" x14ac:dyDescent="0.25">
      <c r="A63" t="s">
        <v>89</v>
      </c>
      <c r="B63">
        <v>3</v>
      </c>
      <c r="C63" t="s">
        <v>307</v>
      </c>
      <c r="D63" t="s">
        <v>310</v>
      </c>
      <c r="E63" t="s">
        <v>310</v>
      </c>
      <c r="F63" s="30">
        <f>IF(A63=$K$2,ROUND(SUMIFS(ExpenseDetails!$E$8:$E$500,ExpenseDetails!$B$8:$B$500,dropdown!E63),2),"")</f>
        <v>0</v>
      </c>
      <c r="G63" s="30">
        <f>IF(A63=$K$2,ROUND(SUMIFS(Summary!$I$27:$I$46,Summary!$D$27:$D$46,dropdown!D63,Summary!$C$27:$C$46,dropdown!C63),2),"")</f>
        <v>0</v>
      </c>
      <c r="L63">
        <v>25</v>
      </c>
      <c r="M63" t="str">
        <f t="array" ref="M63">IFERROR(INDEX($D$3:$D$151,MATCH(1,($M$37=$C$3:$C$151)*(L29=$B$3:$B$151)*($K$2=$A$3:$A$151),0)),"")</f>
        <v/>
      </c>
    </row>
    <row r="64" spans="1:28" x14ac:dyDescent="0.25">
      <c r="A64" t="s">
        <v>89</v>
      </c>
      <c r="B64">
        <v>4</v>
      </c>
      <c r="C64" t="s">
        <v>307</v>
      </c>
      <c r="D64" t="s">
        <v>311</v>
      </c>
      <c r="E64" t="s">
        <v>311</v>
      </c>
      <c r="F64" s="30">
        <f>IF(A64=$K$2,ROUND(SUMIFS(ExpenseDetails!$E$8:$E$500,ExpenseDetails!$B$8:$B$500,dropdown!E64),2),"")</f>
        <v>0</v>
      </c>
      <c r="G64" s="30">
        <f>IF(A64=$K$2,ROUND(SUMIFS(Summary!$I$27:$I$46,Summary!$D$27:$D$46,dropdown!D64,Summary!$C$27:$C$46,dropdown!C64),2),"")</f>
        <v>0</v>
      </c>
      <c r="L64">
        <v>26</v>
      </c>
      <c r="M64" t="str">
        <f t="array" ref="M64">IFERROR(INDEX($D$3:$D$151,MATCH(1,($M$37=$C$3:$C$151)*(L30=$B$3:$B$151)*($K$2=$A$3:$A$151),0)),"")</f>
        <v/>
      </c>
    </row>
    <row r="65" spans="1:13" x14ac:dyDescent="0.25">
      <c r="A65" t="s">
        <v>89</v>
      </c>
      <c r="B65">
        <v>1</v>
      </c>
      <c r="C65" t="s">
        <v>256</v>
      </c>
      <c r="D65" t="s">
        <v>448</v>
      </c>
      <c r="E65" t="s">
        <v>448</v>
      </c>
      <c r="F65" s="30">
        <f>IF(A65=$K$2,ROUND(SUMIFS(ExpenseDetails!$E$8:$E$500,ExpenseDetails!$B$8:$B$500,dropdown!E65),2),"")</f>
        <v>0</v>
      </c>
      <c r="G65" s="30">
        <f>IF(A65=$K$2,ROUND(SUMIFS(Summary!$I$27:$I$46,Summary!$D$27:$D$46,dropdown!D65,Summary!$C$27:$C$46,dropdown!C65),2),"")</f>
        <v>0</v>
      </c>
      <c r="L65">
        <v>27</v>
      </c>
      <c r="M65" t="str">
        <f t="array" ref="M65">IFERROR(INDEX($D$3:$D$151,MATCH(1,($M$37=$C$3:$C$151)*(L31=$B$3:$B$151)*($K$2=$A$3:$A$151),0)),"")</f>
        <v/>
      </c>
    </row>
    <row r="66" spans="1:13" x14ac:dyDescent="0.25">
      <c r="A66" t="s">
        <v>89</v>
      </c>
      <c r="B66">
        <v>2</v>
      </c>
      <c r="C66" t="s">
        <v>256</v>
      </c>
      <c r="D66" t="s">
        <v>449</v>
      </c>
      <c r="E66" t="s">
        <v>449</v>
      </c>
      <c r="F66" s="30">
        <f>IF(A66=$K$2,ROUND(SUMIFS(ExpenseDetails!$E$8:$E$500,ExpenseDetails!$B$8:$B$500,dropdown!E66),2),"")</f>
        <v>0</v>
      </c>
      <c r="G66" s="30">
        <f>IF(A66=$K$2,ROUND(SUMIFS(Summary!$I$27:$I$46,Summary!$D$27:$D$46,dropdown!D66,Summary!$C$27:$C$46,dropdown!C66),2),"")</f>
        <v>0</v>
      </c>
      <c r="L66">
        <v>28</v>
      </c>
      <c r="M66" t="str">
        <f t="array" ref="M66">IFERROR(INDEX($D$3:$D$151,MATCH(1,($M$37=$C$3:$C$151)*(L32=$B$3:$B$151)*($K$2=$A$3:$A$151),0)),"")</f>
        <v/>
      </c>
    </row>
    <row r="67" spans="1:13" x14ac:dyDescent="0.25">
      <c r="A67" t="s">
        <v>89</v>
      </c>
      <c r="B67">
        <v>3</v>
      </c>
      <c r="C67" t="s">
        <v>256</v>
      </c>
      <c r="D67" t="s">
        <v>450</v>
      </c>
      <c r="E67" t="s">
        <v>450</v>
      </c>
      <c r="F67" s="30">
        <f>IF(A67=$K$2,ROUND(SUMIFS(ExpenseDetails!$E$8:$E$500,ExpenseDetails!$B$8:$B$500,dropdown!E67),2),"")</f>
        <v>0</v>
      </c>
      <c r="G67" s="30">
        <f>IF(A67=$K$2,ROUND(SUMIFS(Summary!$I$27:$I$46,Summary!$D$27:$D$46,dropdown!D67,Summary!$C$27:$C$46,dropdown!C67),2),"")</f>
        <v>0</v>
      </c>
      <c r="L67">
        <v>29</v>
      </c>
      <c r="M67" t="str">
        <f t="array" ref="M67">IFERROR(INDEX($D$3:$D$151,MATCH(1,($M$37=$C$3:$C$151)*(L33=$B$3:$B$151)*($K$2=$A$3:$A$151),0)),"")</f>
        <v/>
      </c>
    </row>
    <row r="68" spans="1:13" x14ac:dyDescent="0.25">
      <c r="A68" t="s">
        <v>89</v>
      </c>
      <c r="B68">
        <v>4</v>
      </c>
      <c r="C68" t="s">
        <v>256</v>
      </c>
      <c r="D68" t="s">
        <v>451</v>
      </c>
      <c r="E68" t="s">
        <v>451</v>
      </c>
      <c r="F68" s="30">
        <f>IF(A68=$K$2,ROUND(SUMIFS(ExpenseDetails!$E$8:$E$500,ExpenseDetails!$B$8:$B$500,dropdown!E68),2),"")</f>
        <v>0</v>
      </c>
      <c r="G68" s="30">
        <f>IF(A68=$K$2,ROUND(SUMIFS(Summary!$I$27:$I$46,Summary!$D$27:$D$46,dropdown!D68,Summary!$C$27:$C$46,dropdown!C68),2),"")</f>
        <v>0</v>
      </c>
      <c r="L68">
        <v>30</v>
      </c>
      <c r="M68" t="str">
        <f t="array" ref="M68">IFERROR(INDEX($D$3:$D$151,MATCH(1,($M$37=$C$3:$C$151)*(L34=$B$3:$B$151)*($K$2=$A$3:$A$151),0)),"")</f>
        <v/>
      </c>
    </row>
    <row r="69" spans="1:13" x14ac:dyDescent="0.25">
      <c r="F69" s="30" t="str">
        <f>IF(A69=$K$2,ROUND(SUMIFS(ExpenseDetails!$E$8:$E$500,ExpenseDetails!$B$8:$B$500,dropdown!E69),2),"")</f>
        <v/>
      </c>
      <c r="G69" s="30" t="str">
        <f>IF(A69=$K$2,ROUND(SUMIFS(Summary!$I$27:$I$46,Summary!$D$27:$D$46,dropdown!D69,Summary!$C$27:$C$46,dropdown!C69),2),"")</f>
        <v/>
      </c>
    </row>
    <row r="70" spans="1:13" x14ac:dyDescent="0.25">
      <c r="F70" s="30" t="str">
        <f>IF(A70=$K$2,ROUND(SUMIFS(ExpenseDetails!$E$8:$E$500,ExpenseDetails!$B$8:$B$500,dropdown!E70),2),"")</f>
        <v/>
      </c>
      <c r="G70" s="30" t="str">
        <f>IF(A70=$K$2,ROUND(SUMIFS(Summary!$I$27:$I$46,Summary!$D$27:$D$46,dropdown!D70,Summary!$C$27:$C$46,dropdown!C70),2),"")</f>
        <v/>
      </c>
    </row>
    <row r="71" spans="1:13" x14ac:dyDescent="0.25">
      <c r="F71" s="30" t="str">
        <f>IF(A71=$K$2,ROUND(SUMIFS(ExpenseDetails!$E$8:$E$500,ExpenseDetails!$B$8:$B$500,dropdown!E71),2),"")</f>
        <v/>
      </c>
      <c r="G71" s="30" t="str">
        <f>IF(A71=$K$2,ROUND(SUMIFS(Summary!$I$27:$I$46,Summary!$D$27:$D$46,dropdown!D71,Summary!$C$27:$C$46,dropdown!C71),2),"")</f>
        <v/>
      </c>
      <c r="L71" t="s">
        <v>49</v>
      </c>
      <c r="M71">
        <f>Summary!C29</f>
        <v>0</v>
      </c>
    </row>
    <row r="72" spans="1:13" x14ac:dyDescent="0.25">
      <c r="F72" s="30" t="str">
        <f>IF(A72=$K$2,ROUND(SUMIFS(ExpenseDetails!$E$8:$E$500,ExpenseDetails!$B$8:$B$500,dropdown!E72),2),"")</f>
        <v/>
      </c>
      <c r="G72" s="30" t="str">
        <f>IF(A72=$K$2,ROUND(SUMIFS(Summary!$I$27:$I$46,Summary!$D$27:$D$46,dropdown!D72,Summary!$C$27:$C$46,dropdown!C72),2),"")</f>
        <v/>
      </c>
    </row>
    <row r="73" spans="1:13" x14ac:dyDescent="0.25">
      <c r="F73" s="30" t="str">
        <f>IF(A73=$K$2,ROUND(SUMIFS(ExpenseDetails!$E$8:$E$500,ExpenseDetails!$B$8:$B$500,dropdown!E73),2),"")</f>
        <v/>
      </c>
      <c r="G73" s="30" t="str">
        <f>IF(A73=$K$2,ROUND(SUMIFS(Summary!$I$27:$I$46,Summary!$D$27:$D$46,dropdown!D73,Summary!$C$27:$C$46,dropdown!C73),2),"")</f>
        <v/>
      </c>
      <c r="L73">
        <v>1</v>
      </c>
      <c r="M73" t="str">
        <f t="array" ref="M73">IFERROR(INDEX($D$3:$D$151,MATCH(1,($M$71=$C$3:$C$151)*(L4=$B$3:$B$151)*($K$2=$A$3:$A$151),0)),"")</f>
        <v/>
      </c>
    </row>
    <row r="74" spans="1:13" x14ac:dyDescent="0.25">
      <c r="F74" s="30" t="str">
        <f>IF(A74=$K$2,ROUND(SUMIFS(ExpenseDetails!$E$8:$E$500,ExpenseDetails!$B$8:$B$500,dropdown!E74),2),"")</f>
        <v/>
      </c>
      <c r="G74" s="30" t="str">
        <f>IF(A74=$K$2,ROUND(SUMIFS(Summary!$I$27:$I$46,Summary!$D$27:$D$46,dropdown!D74,Summary!$C$27:$C$46,dropdown!C74),2),"")</f>
        <v/>
      </c>
      <c r="L74">
        <v>2</v>
      </c>
      <c r="M74" t="str">
        <f t="array" ref="M74">IFERROR(INDEX($D$3:$D$151,MATCH(1,($M$71=$C$3:$C$151)*(L5=$B$3:$B$151)*($K$2=$A$3:$A$151),0)),"")</f>
        <v/>
      </c>
    </row>
    <row r="75" spans="1:13" x14ac:dyDescent="0.25">
      <c r="F75" s="30" t="str">
        <f>IF(A75=$K$2,ROUND(SUMIFS(ExpenseDetails!$E$8:$E$500,ExpenseDetails!$B$8:$B$500,dropdown!E75),2),"")</f>
        <v/>
      </c>
      <c r="G75" s="30" t="str">
        <f>IF(A75=$K$2,ROUND(SUMIFS(Summary!$I$27:$I$46,Summary!$D$27:$D$46,dropdown!D75,Summary!$C$27:$C$46,dropdown!C75),2),"")</f>
        <v/>
      </c>
      <c r="L75">
        <v>3</v>
      </c>
      <c r="M75" t="str">
        <f t="array" ref="M75">IFERROR(INDEX($D$3:$D$151,MATCH(1,($M$71=$C$3:$C$151)*(L6=$B$3:$B$151)*($K$2=$A$3:$A$151),0)),"")</f>
        <v/>
      </c>
    </row>
    <row r="76" spans="1:13" x14ac:dyDescent="0.25">
      <c r="F76" s="30" t="str">
        <f>IF(A76=$K$2,ROUND(SUMIFS(ExpenseDetails!$E$8:$E$500,ExpenseDetails!$B$8:$B$500,dropdown!E76),2),"")</f>
        <v/>
      </c>
      <c r="G76" s="30" t="str">
        <f>IF(A76=$K$2,ROUND(SUMIFS(Summary!$I$27:$I$46,Summary!$D$27:$D$46,dropdown!D76,Summary!$C$27:$C$46,dropdown!C76),2),"")</f>
        <v/>
      </c>
      <c r="L76">
        <v>4</v>
      </c>
      <c r="M76" t="str">
        <f t="array" ref="M76">IFERROR(INDEX($D$3:$D$151,MATCH(1,($M$71=$C$3:$C$151)*(L7=$B$3:$B$151)*($K$2=$A$3:$A$151),0)),"")</f>
        <v/>
      </c>
    </row>
    <row r="77" spans="1:13" x14ac:dyDescent="0.25">
      <c r="F77" s="30" t="str">
        <f>IF(A77=$K$2,ROUND(SUMIFS(ExpenseDetails!$E$8:$E$500,ExpenseDetails!$B$8:$B$500,dropdown!E77),2),"")</f>
        <v/>
      </c>
      <c r="G77" s="30" t="str">
        <f>IF(A77=$K$2,ROUND(SUMIFS(Summary!$I$27:$I$46,Summary!$D$27:$D$46,dropdown!D77,Summary!$C$27:$C$46,dropdown!C77),2),"")</f>
        <v/>
      </c>
      <c r="L77">
        <v>5</v>
      </c>
      <c r="M77" t="str">
        <f t="array" ref="M77">IFERROR(INDEX($D$3:$D$151,MATCH(1,($M$71=$C$3:$C$151)*(L8=$B$3:$B$151)*($K$2=$A$3:$A$151),0)),"")</f>
        <v/>
      </c>
    </row>
    <row r="78" spans="1:13" x14ac:dyDescent="0.25">
      <c r="F78" s="30" t="str">
        <f>IF(A78=$K$2,ROUND(SUMIFS(ExpenseDetails!$E$8:$E$500,ExpenseDetails!$B$8:$B$500,dropdown!E78),2),"")</f>
        <v/>
      </c>
      <c r="G78" s="30" t="str">
        <f>IF(A78=$K$2,ROUND(SUMIFS(Summary!$I$27:$I$46,Summary!$D$27:$D$46,dropdown!D78,Summary!$C$27:$C$46,dropdown!C78),2),"")</f>
        <v/>
      </c>
      <c r="L78">
        <v>6</v>
      </c>
      <c r="M78" t="str">
        <f t="array" ref="M78">IFERROR(INDEX($D$3:$D$151,MATCH(1,($M$71=$C$3:$C$151)*(L9=$B$3:$B$151)*($K$2=$A$3:$A$151),0)),"")</f>
        <v/>
      </c>
    </row>
    <row r="79" spans="1:13" x14ac:dyDescent="0.25">
      <c r="F79" s="30" t="str">
        <f>IF(A79=$K$2,ROUND(SUMIFS(ExpenseDetails!$E$8:$E$500,ExpenseDetails!$B$8:$B$500,dropdown!E79),2),"")</f>
        <v/>
      </c>
      <c r="G79" s="30" t="str">
        <f>IF(A79=$K$2,ROUND(SUMIFS(Summary!$I$27:$I$46,Summary!$D$27:$D$46,dropdown!D79,Summary!$C$27:$C$46,dropdown!C79),2),"")</f>
        <v/>
      </c>
      <c r="L79">
        <v>7</v>
      </c>
      <c r="M79" t="str">
        <f t="array" ref="M79">IFERROR(INDEX($D$3:$D$151,MATCH(1,($M$71=$C$3:$C$151)*(L10=$B$3:$B$151)*($K$2=$A$3:$A$151),0)),"")</f>
        <v/>
      </c>
    </row>
    <row r="80" spans="1:13" x14ac:dyDescent="0.25">
      <c r="F80" s="30" t="str">
        <f>IF(A80=$K$2,ROUND(SUMIFS(ExpenseDetails!$E$8:$E$500,ExpenseDetails!$B$8:$B$500,dropdown!E80),2),"")</f>
        <v/>
      </c>
      <c r="G80" s="30" t="str">
        <f>IF(A80=$K$2,ROUND(SUMIFS(Summary!$I$27:$I$46,Summary!$D$27:$D$46,dropdown!D80,Summary!$C$27:$C$46,dropdown!C80),2),"")</f>
        <v/>
      </c>
      <c r="L80">
        <v>8</v>
      </c>
      <c r="M80" t="str">
        <f t="array" ref="M80">IFERROR(INDEX($D$3:$D$151,MATCH(1,($M$71=$C$3:$C$151)*(L11=$B$3:$B$151)*($K$2=$A$3:$A$151),0)),"")</f>
        <v/>
      </c>
    </row>
    <row r="81" spans="6:13" x14ac:dyDescent="0.25">
      <c r="F81" s="30" t="str">
        <f>IF(A81=$K$2,ROUND(SUMIFS(ExpenseDetails!$E$8:$E$500,ExpenseDetails!$B$8:$B$500,dropdown!E81),2),"")</f>
        <v/>
      </c>
      <c r="G81" s="30" t="str">
        <f>IF(A81=$K$2,ROUND(SUMIFS(Summary!$I$27:$I$46,Summary!$D$27:$D$46,dropdown!D81,Summary!$C$27:$C$46,dropdown!C81),2),"")</f>
        <v/>
      </c>
      <c r="L81">
        <v>9</v>
      </c>
      <c r="M81" t="str">
        <f t="array" ref="M81">IFERROR(INDEX($D$3:$D$151,MATCH(1,($M$71=$C$3:$C$151)*(L12=$B$3:$B$151)*($K$2=$A$3:$A$151),0)),"")</f>
        <v/>
      </c>
    </row>
    <row r="82" spans="6:13" x14ac:dyDescent="0.25">
      <c r="F82" s="30" t="str">
        <f>IF(A82=$K$2,ROUND(SUMIFS(ExpenseDetails!$E$8:$E$500,ExpenseDetails!$B$8:$B$500,dropdown!E82),2),"")</f>
        <v/>
      </c>
      <c r="G82" s="30" t="str">
        <f>IF(A82=$K$2,ROUND(SUMIFS(Summary!$I$27:$I$46,Summary!$D$27:$D$46,dropdown!D82,Summary!$C$27:$C$46,dropdown!C82),2),"")</f>
        <v/>
      </c>
      <c r="L82">
        <v>10</v>
      </c>
      <c r="M82" t="str">
        <f t="array" ref="M82">IFERROR(INDEX($D$3:$D$151,MATCH(1,($M$71=$C$3:$C$151)*(L13=$B$3:$B$151)*($K$2=$A$3:$A$151),0)),"")</f>
        <v/>
      </c>
    </row>
    <row r="83" spans="6:13" x14ac:dyDescent="0.25">
      <c r="F83" s="30" t="str">
        <f>IF(A83=$K$2,ROUND(SUMIFS(ExpenseDetails!$E$8:$E$500,ExpenseDetails!$B$8:$B$500,dropdown!E83),2),"")</f>
        <v/>
      </c>
      <c r="G83" s="30" t="str">
        <f>IF(A83=$K$2,ROUND(SUMIFS(Summary!$I$27:$I$46,Summary!$D$27:$D$46,dropdown!D83,Summary!$C$27:$C$46,dropdown!C83),2),"")</f>
        <v/>
      </c>
      <c r="L83">
        <v>11</v>
      </c>
      <c r="M83" t="str">
        <f t="array" ref="M83">IFERROR(INDEX($D$3:$D$151,MATCH(1,($M$71=$C$3:$C$151)*(L14=$B$3:$B$151)*($K$2=$A$3:$A$151),0)),"")</f>
        <v/>
      </c>
    </row>
    <row r="84" spans="6:13" x14ac:dyDescent="0.25">
      <c r="F84" s="30" t="str">
        <f>IF(A84=$K$2,ROUND(SUMIFS(ExpenseDetails!$E$8:$E$500,ExpenseDetails!$B$8:$B$500,dropdown!E84),2),"")</f>
        <v/>
      </c>
      <c r="G84" s="30" t="str">
        <f>IF(A84=$K$2,ROUND(SUMIFS(Summary!$I$27:$I$46,Summary!$D$27:$D$46,dropdown!D84,Summary!$C$27:$C$46,dropdown!C84),2),"")</f>
        <v/>
      </c>
      <c r="L84">
        <v>12</v>
      </c>
      <c r="M84" t="str">
        <f t="array" ref="M84">IFERROR(INDEX($D$3:$D$151,MATCH(1,($M$71=$C$3:$C$151)*(L15=$B$3:$B$151)*($K$2=$A$3:$A$151),0)),"")</f>
        <v/>
      </c>
    </row>
    <row r="85" spans="6:13" x14ac:dyDescent="0.25">
      <c r="F85" s="30" t="str">
        <f>IF(A85=$K$2,ROUND(SUMIFS(ExpenseDetails!$E$8:$E$500,ExpenseDetails!$B$8:$B$500,dropdown!E85),2),"")</f>
        <v/>
      </c>
      <c r="G85" s="30" t="str">
        <f>IF(A85=$K$2,ROUND(SUMIFS(Summary!$I$27:$I$46,Summary!$D$27:$D$46,dropdown!D85,Summary!$C$27:$C$46,dropdown!C85),2),"")</f>
        <v/>
      </c>
      <c r="L85">
        <v>13</v>
      </c>
      <c r="M85" t="str">
        <f t="array" ref="M85">IFERROR(INDEX($D$3:$D$151,MATCH(1,($M$71=$C$3:$C$151)*(L16=$B$3:$B$151)*($K$2=$A$3:$A$151),0)),"")</f>
        <v/>
      </c>
    </row>
    <row r="86" spans="6:13" x14ac:dyDescent="0.25">
      <c r="F86" s="30" t="str">
        <f>IF(A86=$K$2,ROUND(SUMIFS(ExpenseDetails!$E$8:$E$500,ExpenseDetails!$B$8:$B$500,dropdown!E86),2),"")</f>
        <v/>
      </c>
      <c r="G86" s="30" t="str">
        <f>IF(A86=$K$2,ROUND(SUMIFS(Summary!$I$27:$I$46,Summary!$D$27:$D$46,dropdown!D86,Summary!$C$27:$C$46,dropdown!C86),2),"")</f>
        <v/>
      </c>
      <c r="L86">
        <v>14</v>
      </c>
      <c r="M86" t="str">
        <f t="array" ref="M86">IFERROR(INDEX($D$3:$D$151,MATCH(1,($M$71=$C$3:$C$151)*(L17=$B$3:$B$151)*($K$2=$A$3:$A$151),0)),"")</f>
        <v/>
      </c>
    </row>
    <row r="87" spans="6:13" x14ac:dyDescent="0.25">
      <c r="F87" s="30" t="str">
        <f>IF(A87=$K$2,ROUND(SUMIFS(ExpenseDetails!$E$8:$E$500,ExpenseDetails!$B$8:$B$500,dropdown!E87),2),"")</f>
        <v/>
      </c>
      <c r="G87" s="30" t="str">
        <f>IF(A87=$K$2,ROUND(SUMIFS(Summary!$I$27:$I$46,Summary!$D$27:$D$46,dropdown!D87,Summary!$C$27:$C$46,dropdown!C87),2),"")</f>
        <v/>
      </c>
      <c r="L87">
        <v>15</v>
      </c>
      <c r="M87" t="str">
        <f t="array" ref="M87">IFERROR(INDEX($D$3:$D$151,MATCH(1,($M$71=$C$3:$C$151)*(L18=$B$3:$B$151)*($K$2=$A$3:$A$151),0)),"")</f>
        <v/>
      </c>
    </row>
    <row r="88" spans="6:13" x14ac:dyDescent="0.25">
      <c r="F88" s="30" t="str">
        <f>IF(A88=$K$2,ROUND(SUMIFS(ExpenseDetails!$E$8:$E$500,ExpenseDetails!$B$8:$B$500,dropdown!E88),2),"")</f>
        <v/>
      </c>
      <c r="G88" s="30" t="str">
        <f>IF(A88=$K$2,ROUND(SUMIFS(Summary!$I$27:$I$46,Summary!$D$27:$D$46,dropdown!D88,Summary!$C$27:$C$46,dropdown!C88),2),"")</f>
        <v/>
      </c>
      <c r="L88">
        <v>16</v>
      </c>
      <c r="M88" t="str">
        <f t="array" ref="M88">IFERROR(INDEX($D$3:$D$151,MATCH(1,($M$71=$C$3:$C$151)*(L19=$B$3:$B$151)*($K$2=$A$3:$A$151),0)),"")</f>
        <v/>
      </c>
    </row>
    <row r="89" spans="6:13" x14ac:dyDescent="0.25">
      <c r="F89" s="30" t="str">
        <f>IF(A89=$K$2,ROUND(SUMIFS(ExpenseDetails!$E$8:$E$500,ExpenseDetails!$B$8:$B$500,dropdown!E89),2),"")</f>
        <v/>
      </c>
      <c r="G89" s="30" t="str">
        <f>IF(A89=$K$2,ROUND(SUMIFS(Summary!$I$27:$I$46,Summary!$D$27:$D$46,dropdown!D89,Summary!$C$27:$C$46,dropdown!C89),2),"")</f>
        <v/>
      </c>
      <c r="L89">
        <v>17</v>
      </c>
      <c r="M89" t="str">
        <f t="array" ref="M89">IFERROR(INDEX($D$3:$D$151,MATCH(1,($M$71=$C$3:$C$151)*(L20=$B$3:$B$151)*($K$2=$A$3:$A$151),0)),"")</f>
        <v/>
      </c>
    </row>
    <row r="90" spans="6:13" x14ac:dyDescent="0.25">
      <c r="F90" s="30" t="str">
        <f>IF(A90=$K$2,ROUND(SUMIFS(ExpenseDetails!$E$8:$E$500,ExpenseDetails!$B$8:$B$500,dropdown!E90),2),"")</f>
        <v/>
      </c>
      <c r="G90" s="30" t="str">
        <f>IF(A90=$K$2,ROUND(SUMIFS(Summary!$I$27:$I$46,Summary!$D$27:$D$46,dropdown!D90,Summary!$C$27:$C$46,dropdown!C90),2),"")</f>
        <v/>
      </c>
      <c r="L90">
        <v>18</v>
      </c>
      <c r="M90" t="str">
        <f t="array" ref="M90">IFERROR(INDEX($D$3:$D$151,MATCH(1,($M$71=$C$3:$C$151)*(L21=$B$3:$B$151)*($K$2=$A$3:$A$151),0)),"")</f>
        <v/>
      </c>
    </row>
    <row r="91" spans="6:13" x14ac:dyDescent="0.25">
      <c r="F91" s="30" t="str">
        <f>IF(A91=$K$2,ROUND(SUMIFS(ExpenseDetails!$E$8:$E$500,ExpenseDetails!$B$8:$B$500,dropdown!E91),2),"")</f>
        <v/>
      </c>
      <c r="G91" s="30" t="str">
        <f>IF(A91=$K$2,ROUND(SUMIFS(Summary!$I$27:$I$46,Summary!$D$27:$D$46,dropdown!D91,Summary!$C$27:$C$46,dropdown!C91),2),"")</f>
        <v/>
      </c>
      <c r="L91">
        <v>19</v>
      </c>
      <c r="M91" t="str">
        <f t="array" ref="M91">IFERROR(INDEX($D$3:$D$151,MATCH(1,($M$71=$C$3:$C$151)*(L22=$B$3:$B$151)*($K$2=$A$3:$A$151),0)),"")</f>
        <v/>
      </c>
    </row>
    <row r="92" spans="6:13" x14ac:dyDescent="0.25">
      <c r="F92" s="30" t="str">
        <f>IF(A92=$K$2,ROUND(SUMIFS(ExpenseDetails!$E$8:$E$500,ExpenseDetails!$B$8:$B$500,dropdown!E92),2),"")</f>
        <v/>
      </c>
      <c r="G92" s="30" t="str">
        <f>IF(A92=$K$2,ROUND(SUMIFS(Summary!$I$27:$I$46,Summary!$D$27:$D$46,dropdown!D92,Summary!$C$27:$C$46,dropdown!C92),2),"")</f>
        <v/>
      </c>
      <c r="L92">
        <v>20</v>
      </c>
      <c r="M92" t="str">
        <f t="array" ref="M92">IFERROR(INDEX($D$3:$D$151,MATCH(1,($M$71=$C$3:$C$151)*(L23=$B$3:$B$151)*($K$2=$A$3:$A$151),0)),"")</f>
        <v/>
      </c>
    </row>
    <row r="93" spans="6:13" x14ac:dyDescent="0.25">
      <c r="F93" s="30" t="str">
        <f>IF(A93=$K$2,ROUND(SUMIFS(ExpenseDetails!$E$8:$E$500,ExpenseDetails!$B$8:$B$500,dropdown!E93),2),"")</f>
        <v/>
      </c>
      <c r="G93" s="30" t="str">
        <f>IF(A93=$K$2,ROUND(SUMIFS(Summary!$I$27:$I$46,Summary!$D$27:$D$46,dropdown!D93,Summary!$C$27:$C$46,dropdown!C93),2),"")</f>
        <v/>
      </c>
      <c r="L93">
        <v>21</v>
      </c>
      <c r="M93" t="str">
        <f t="array" ref="M93">IFERROR(INDEX($D$3:$D$151,MATCH(1,($M$71=$C$3:$C$151)*(L24=$B$3:$B$151)*($K$2=$A$3:$A$151),0)),"")</f>
        <v/>
      </c>
    </row>
    <row r="94" spans="6:13" x14ac:dyDescent="0.25">
      <c r="F94" s="30" t="str">
        <f>IF(A94=$K$2,ROUND(SUMIFS(ExpenseDetails!$E$8:$E$500,ExpenseDetails!$B$8:$B$500,dropdown!E94),2),"")</f>
        <v/>
      </c>
      <c r="G94" s="30" t="str">
        <f>IF(A94=$K$2,ROUND(SUMIFS(Summary!$I$27:$I$46,Summary!$D$27:$D$46,dropdown!D94,Summary!$C$27:$C$46,dropdown!C94),2),"")</f>
        <v/>
      </c>
      <c r="L94">
        <v>22</v>
      </c>
      <c r="M94" t="str">
        <f t="array" ref="M94">IFERROR(INDEX($D$3:$D$151,MATCH(1,($M$71=$C$3:$C$151)*(L25=$B$3:$B$151)*($K$2=$A$3:$A$151),0)),"")</f>
        <v/>
      </c>
    </row>
    <row r="95" spans="6:13" x14ac:dyDescent="0.25">
      <c r="F95" s="30" t="str">
        <f>IF(A95=$K$2,ROUND(SUMIFS(ExpenseDetails!$E$8:$E$500,ExpenseDetails!$B$8:$B$500,dropdown!E95),2),"")</f>
        <v/>
      </c>
      <c r="G95" s="30" t="str">
        <f>IF(A95=$K$2,ROUND(SUMIFS(Summary!$I$27:$I$46,Summary!$D$27:$D$46,dropdown!D95,Summary!$C$27:$C$46,dropdown!C95),2),"")</f>
        <v/>
      </c>
      <c r="L95">
        <v>23</v>
      </c>
      <c r="M95" t="str">
        <f t="array" ref="M95">IFERROR(INDEX($D$3:$D$151,MATCH(1,($M$71=$C$3:$C$151)*(L27=$B$3:$B$151)*($K$2=$A$3:$A$151),0)),"")</f>
        <v/>
      </c>
    </row>
    <row r="96" spans="6:13" x14ac:dyDescent="0.25">
      <c r="L96">
        <v>24</v>
      </c>
      <c r="M96" t="str">
        <f t="array" ref="M96">IFERROR(INDEX($D$3:$D$151,MATCH(1,($M$71=$C$3:$C$151)*(L28=$B$3:$B$151)*($K$2=$A$3:$A$151),0)),"")</f>
        <v/>
      </c>
    </row>
    <row r="97" spans="12:13" x14ac:dyDescent="0.25">
      <c r="L97">
        <v>25</v>
      </c>
      <c r="M97" t="str">
        <f t="array" ref="M97">IFERROR(INDEX($D$3:$D$151,MATCH(1,($M$71=$C$3:$C$151)*(L29=$B$3:$B$151)*($K$2=$A$3:$A$151),0)),"")</f>
        <v/>
      </c>
    </row>
    <row r="98" spans="12:13" x14ac:dyDescent="0.25">
      <c r="L98">
        <v>26</v>
      </c>
      <c r="M98" t="str">
        <f t="array" ref="M98">IFERROR(INDEX($D$3:$D$151,MATCH(1,($M$71=$C$3:$C$151)*(L30=$B$3:$B$151)*($K$2=$A$3:$A$151),0)),"")</f>
        <v/>
      </c>
    </row>
    <row r="99" spans="12:13" x14ac:dyDescent="0.25">
      <c r="L99">
        <v>27</v>
      </c>
      <c r="M99" t="str">
        <f t="array" ref="M99">IFERROR(INDEX($D$3:$D$151,MATCH(1,($M$71=$C$3:$C$151)*(L31=$B$3:$B$151)*($K$2=$A$3:$A$151),0)),"")</f>
        <v/>
      </c>
    </row>
    <row r="100" spans="12:13" x14ac:dyDescent="0.25">
      <c r="L100">
        <v>28</v>
      </c>
      <c r="M100" t="str">
        <f t="array" ref="M100">IFERROR(INDEX($D$3:$D$151,MATCH(1,($M$71=$C$3:$C$151)*(L32=$B$3:$B$151)*($K$2=$A$3:$A$151),0)),"")</f>
        <v/>
      </c>
    </row>
    <row r="101" spans="12:13" x14ac:dyDescent="0.25">
      <c r="L101">
        <v>29</v>
      </c>
      <c r="M101" t="str">
        <f t="array" ref="M101">IFERROR(INDEX($D$3:$D$151,MATCH(1,($M$71=$C$3:$C$151)*(L33=$B$3:$B$151)*($K$2=$A$3:$A$151),0)),"")</f>
        <v/>
      </c>
    </row>
    <row r="102" spans="12:13" x14ac:dyDescent="0.25">
      <c r="L102">
        <v>30</v>
      </c>
      <c r="M102" t="str">
        <f t="array" ref="M102">IFERROR(INDEX($D$3:$D$151,MATCH(1,($M$71=$C$3:$C$151)*(L34=$B$3:$B$151)*($K$2=$A$3:$A$151),0)),"")</f>
        <v/>
      </c>
    </row>
    <row r="105" spans="12:13" x14ac:dyDescent="0.25">
      <c r="L105" t="s">
        <v>51</v>
      </c>
      <c r="M105">
        <f>Summary!C30</f>
        <v>0</v>
      </c>
    </row>
    <row r="107" spans="12:13" x14ac:dyDescent="0.25">
      <c r="L107">
        <v>1</v>
      </c>
      <c r="M107" t="str">
        <f t="array" ref="M107">IFERROR(INDEX($D$3:$D$151,MATCH(1,($M$105=$C$3:$C$151)*(L4=$B$3:$B$151)*($K$2=$A$3:$A$151),0)),"")</f>
        <v/>
      </c>
    </row>
    <row r="108" spans="12:13" x14ac:dyDescent="0.25">
      <c r="L108">
        <v>2</v>
      </c>
      <c r="M108" t="str">
        <f t="array" ref="M108">IFERROR(INDEX($D$3:$D$151,MATCH(1,($M$105=$C$3:$C$151)*(L5=$B$3:$B$151)*($K$2=$A$3:$A$151),0)),"")</f>
        <v/>
      </c>
    </row>
    <row r="109" spans="12:13" x14ac:dyDescent="0.25">
      <c r="L109">
        <v>3</v>
      </c>
      <c r="M109" t="str">
        <f t="array" ref="M109">IFERROR(INDEX($D$3:$D$151,MATCH(1,($M$105=$C$3:$C$151)*(L6=$B$3:$B$151)*($K$2=$A$3:$A$151),0)),"")</f>
        <v/>
      </c>
    </row>
    <row r="110" spans="12:13" x14ac:dyDescent="0.25">
      <c r="L110">
        <v>4</v>
      </c>
      <c r="M110" t="str">
        <f t="array" ref="M110">IFERROR(INDEX($D$3:$D$151,MATCH(1,($M$105=$C$3:$C$151)*(L7=$B$3:$B$151)*($K$2=$A$3:$A$151),0)),"")</f>
        <v/>
      </c>
    </row>
    <row r="111" spans="12:13" x14ac:dyDescent="0.25">
      <c r="L111">
        <v>5</v>
      </c>
      <c r="M111" t="str">
        <f t="array" ref="M111">IFERROR(INDEX($D$3:$D$151,MATCH(1,($M$105=$C$3:$C$151)*(L8=$B$3:$B$151)*($K$2=$A$3:$A$151),0)),"")</f>
        <v/>
      </c>
    </row>
    <row r="112" spans="12:13" x14ac:dyDescent="0.25">
      <c r="L112">
        <v>6</v>
      </c>
      <c r="M112" t="str">
        <f t="array" ref="M112">IFERROR(INDEX($D$3:$D$151,MATCH(1,($M$105=$C$3:$C$151)*(L9=$B$3:$B$151)*($K$2=$A$3:$A$151),0)),"")</f>
        <v/>
      </c>
    </row>
    <row r="113" spans="12:13" x14ac:dyDescent="0.25">
      <c r="L113">
        <v>7</v>
      </c>
      <c r="M113" t="str">
        <f t="array" ref="M113">IFERROR(INDEX($D$3:$D$151,MATCH(1,($M$105=$C$3:$C$151)*(L10=$B$3:$B$151)*($K$2=$A$3:$A$151),0)),"")</f>
        <v/>
      </c>
    </row>
    <row r="114" spans="12:13" x14ac:dyDescent="0.25">
      <c r="L114">
        <v>8</v>
      </c>
      <c r="M114" t="str">
        <f t="array" ref="M114">IFERROR(INDEX($D$3:$D$151,MATCH(1,($M$105=$C$3:$C$151)*(L11=$B$3:$B$151)*($K$2=$A$3:$A$151),0)),"")</f>
        <v/>
      </c>
    </row>
    <row r="115" spans="12:13" x14ac:dyDescent="0.25">
      <c r="L115">
        <v>9</v>
      </c>
      <c r="M115" t="str">
        <f t="array" ref="M115">IFERROR(INDEX($D$3:$D$151,MATCH(1,($M$105=$C$3:$C$151)*(L12=$B$3:$B$151)*($K$2=$A$3:$A$151),0)),"")</f>
        <v/>
      </c>
    </row>
    <row r="116" spans="12:13" x14ac:dyDescent="0.25">
      <c r="L116">
        <v>10</v>
      </c>
      <c r="M116" t="str">
        <f t="array" ref="M116">IFERROR(INDEX($D$3:$D$151,MATCH(1,($M$105=$C$3:$C$151)*(L13=$B$3:$B$151)*($K$2=$A$3:$A$151),0)),"")</f>
        <v/>
      </c>
    </row>
    <row r="117" spans="12:13" x14ac:dyDescent="0.25">
      <c r="L117">
        <v>11</v>
      </c>
      <c r="M117" t="str">
        <f t="array" ref="M117">IFERROR(INDEX($D$3:$D$151,MATCH(1,($M$105=$C$3:$C$151)*(L14=$B$3:$B$151)*($K$2=$A$3:$A$151),0)),"")</f>
        <v/>
      </c>
    </row>
    <row r="118" spans="12:13" x14ac:dyDescent="0.25">
      <c r="L118">
        <v>12</v>
      </c>
      <c r="M118" t="str">
        <f t="array" ref="M118">IFERROR(INDEX($D$3:$D$151,MATCH(1,($M$105=$C$3:$C$151)*(L15=$B$3:$B$151)*($K$2=$A$3:$A$151),0)),"")</f>
        <v/>
      </c>
    </row>
    <row r="119" spans="12:13" x14ac:dyDescent="0.25">
      <c r="L119">
        <v>13</v>
      </c>
      <c r="M119" t="str">
        <f t="array" ref="M119">IFERROR(INDEX($D$3:$D$151,MATCH(1,($M$105=$C$3:$C$151)*(L16=$B$3:$B$151)*($K$2=$A$3:$A$151),0)),"")</f>
        <v/>
      </c>
    </row>
    <row r="120" spans="12:13" x14ac:dyDescent="0.25">
      <c r="L120">
        <v>14</v>
      </c>
      <c r="M120" t="str">
        <f t="array" ref="M120">IFERROR(INDEX($D$3:$D$151,MATCH(1,($M$105=$C$3:$C$151)*(L17=$B$3:$B$151)*($K$2=$A$3:$A$151),0)),"")</f>
        <v/>
      </c>
    </row>
    <row r="121" spans="12:13" x14ac:dyDescent="0.25">
      <c r="L121">
        <v>15</v>
      </c>
      <c r="M121" t="str">
        <f t="array" ref="M121">IFERROR(INDEX($D$3:$D$151,MATCH(1,($M$105=$C$3:$C$151)*(L18=$B$3:$B$151)*($K$2=$A$3:$A$151),0)),"")</f>
        <v/>
      </c>
    </row>
    <row r="122" spans="12:13" x14ac:dyDescent="0.25">
      <c r="L122">
        <v>16</v>
      </c>
      <c r="M122" t="str">
        <f t="array" ref="M122">IFERROR(INDEX($D$3:$D$151,MATCH(1,($M$105=$C$3:$C$151)*(L19=$B$3:$B$151)*($K$2=$A$3:$A$151),0)),"")</f>
        <v/>
      </c>
    </row>
    <row r="123" spans="12:13" x14ac:dyDescent="0.25">
      <c r="L123">
        <v>17</v>
      </c>
      <c r="M123" t="str">
        <f t="array" ref="M123">IFERROR(INDEX($D$3:$D$151,MATCH(1,($M$105=$C$3:$C$151)*(L20=$B$3:$B$151)*($K$2=$A$3:$A$151),0)),"")</f>
        <v/>
      </c>
    </row>
    <row r="124" spans="12:13" x14ac:dyDescent="0.25">
      <c r="L124">
        <v>18</v>
      </c>
      <c r="M124" t="str">
        <f t="array" ref="M124">IFERROR(INDEX($D$3:$D$151,MATCH(1,($M$105=$C$3:$C$151)*(L21=$B$3:$B$151)*($K$2=$A$3:$A$151),0)),"")</f>
        <v/>
      </c>
    </row>
    <row r="125" spans="12:13" x14ac:dyDescent="0.25">
      <c r="L125">
        <v>19</v>
      </c>
      <c r="M125" t="str">
        <f t="array" ref="M125">IFERROR(INDEX($D$3:$D$151,MATCH(1,($M$105=$C$3:$C$151)*(L22=$B$3:$B$151)*($K$2=$A$3:$A$151),0)),"")</f>
        <v/>
      </c>
    </row>
    <row r="126" spans="12:13" x14ac:dyDescent="0.25">
      <c r="L126">
        <v>20</v>
      </c>
      <c r="M126" t="str">
        <f t="array" ref="M126">IFERROR(INDEX($D$3:$D$151,MATCH(1,($M$105=$C$3:$C$151)*(L23=$B$3:$B$151)*($K$2=$A$3:$A$151),0)),"")</f>
        <v/>
      </c>
    </row>
    <row r="127" spans="12:13" x14ac:dyDescent="0.25">
      <c r="L127">
        <v>21</v>
      </c>
      <c r="M127" t="str">
        <f t="array" ref="M127">IFERROR(INDEX($D$3:$D$151,MATCH(1,($M$105=$C$3:$C$151)*(L24=$B$3:$B$151)*($K$2=$A$3:$A$151),0)),"")</f>
        <v/>
      </c>
    </row>
    <row r="128" spans="12:13" x14ac:dyDescent="0.25">
      <c r="L128">
        <v>22</v>
      </c>
      <c r="M128" t="str">
        <f t="array" ref="M128">IFERROR(INDEX($D$3:$D$151,MATCH(1,($M$105=$C$3:$C$151)*(L25=$B$3:$B$151)*($K$2=$A$3:$A$151),0)),"")</f>
        <v/>
      </c>
    </row>
    <row r="129" spans="12:13" x14ac:dyDescent="0.25">
      <c r="L129">
        <v>23</v>
      </c>
      <c r="M129" t="str">
        <f t="array" ref="M129">IFERROR(INDEX($D$3:$D$151,MATCH(1,($M$105=$C$3:$C$151)*(L27=$B$3:$B$151)*($K$2=$A$3:$A$151),0)),"")</f>
        <v/>
      </c>
    </row>
    <row r="130" spans="12:13" x14ac:dyDescent="0.25">
      <c r="L130">
        <v>24</v>
      </c>
      <c r="M130" t="str">
        <f t="array" ref="M130">IFERROR(INDEX($D$3:$D$151,MATCH(1,($M$105=$C$3:$C$151)*(L28=$B$3:$B$151)*($K$2=$A$3:$A$151),0)),"")</f>
        <v/>
      </c>
    </row>
    <row r="131" spans="12:13" x14ac:dyDescent="0.25">
      <c r="L131">
        <v>25</v>
      </c>
      <c r="M131" t="str">
        <f t="array" ref="M131">IFERROR(INDEX($D$3:$D$151,MATCH(1,($M$105=$C$3:$C$151)*(L29=$B$3:$B$151)*($K$2=$A$3:$A$151),0)),"")</f>
        <v/>
      </c>
    </row>
    <row r="132" spans="12:13" x14ac:dyDescent="0.25">
      <c r="L132">
        <v>26</v>
      </c>
      <c r="M132" t="str">
        <f t="array" ref="M132">IFERROR(INDEX($D$3:$D$151,MATCH(1,($M$105=$C$3:$C$151)*(L30=$B$3:$B$151)*($K$2=$A$3:$A$151),0)),"")</f>
        <v/>
      </c>
    </row>
    <row r="133" spans="12:13" x14ac:dyDescent="0.25">
      <c r="L133">
        <v>27</v>
      </c>
      <c r="M133" t="str">
        <f t="array" ref="M133">IFERROR(INDEX($D$3:$D$151,MATCH(1,($M$105=$C$3:$C$151)*(L31=$B$3:$B$151)*($K$2=$A$3:$A$151),0)),"")</f>
        <v/>
      </c>
    </row>
    <row r="134" spans="12:13" x14ac:dyDescent="0.25">
      <c r="L134">
        <v>28</v>
      </c>
      <c r="M134" t="str">
        <f t="array" ref="M134">IFERROR(INDEX($D$3:$D$151,MATCH(1,($M$105=$C$3:$C$151)*(L32=$B$3:$B$151)*($K$2=$A$3:$A$151),0)),"")</f>
        <v/>
      </c>
    </row>
    <row r="135" spans="12:13" x14ac:dyDescent="0.25">
      <c r="L135">
        <v>29</v>
      </c>
      <c r="M135" t="str">
        <f t="array" ref="M135">IFERROR(INDEX($D$3:$D$151,MATCH(1,($M$105=$C$3:$C$151)*(L33=$B$3:$B$151)*($K$2=$A$3:$A$151),0)),"")</f>
        <v/>
      </c>
    </row>
    <row r="136" spans="12:13" x14ac:dyDescent="0.25">
      <c r="L136">
        <v>30</v>
      </c>
      <c r="M136" t="str">
        <f t="array" ref="M136">IFERROR(INDEX($D$3:$D$151,MATCH(1,($M$105=$C$3:$C$151)*(L34=$B$3:$B$151)*($K$2=$A$3:$A$151),0)),"")</f>
        <v/>
      </c>
    </row>
    <row r="139" spans="12:13" x14ac:dyDescent="0.25">
      <c r="L139" t="s">
        <v>52</v>
      </c>
      <c r="M139">
        <f>Summary!C31</f>
        <v>0</v>
      </c>
    </row>
    <row r="141" spans="12:13" x14ac:dyDescent="0.25">
      <c r="L141">
        <v>1</v>
      </c>
      <c r="M141" t="str">
        <f t="array" ref="M141">IFERROR(INDEX($D$3:$D$151,MATCH(1,($M$139=$C$3:$C$151)*(L4=$B$3:$B$151)*($K$2=$A$3:$A$151),0)),"")</f>
        <v/>
      </c>
    </row>
    <row r="142" spans="12:13" x14ac:dyDescent="0.25">
      <c r="L142">
        <v>2</v>
      </c>
      <c r="M142" t="str">
        <f t="array" ref="M142">IFERROR(INDEX($D$3:$D$151,MATCH(1,($M$139=$C$3:$C$151)*(L5=$B$3:$B$151)*($K$2=$A$3:$A$151),0)),"")</f>
        <v/>
      </c>
    </row>
    <row r="143" spans="12:13" x14ac:dyDescent="0.25">
      <c r="L143">
        <v>3</v>
      </c>
      <c r="M143" t="str">
        <f t="array" ref="M143">IFERROR(INDEX($D$3:$D$151,MATCH(1,($M$139=$C$3:$C$151)*(L6=$B$3:$B$151)*($K$2=$A$3:$A$151),0)),"")</f>
        <v/>
      </c>
    </row>
    <row r="144" spans="12:13" x14ac:dyDescent="0.25">
      <c r="L144">
        <v>4</v>
      </c>
      <c r="M144" t="str">
        <f t="array" ref="M144">IFERROR(INDEX($D$3:$D$151,MATCH(1,($M$139=$C$3:$C$151)*(L7=$B$3:$B$151)*($K$2=$A$3:$A$151),0)),"")</f>
        <v/>
      </c>
    </row>
    <row r="145" spans="12:13" x14ac:dyDescent="0.25">
      <c r="L145">
        <v>5</v>
      </c>
      <c r="M145" t="str">
        <f t="array" ref="M145">IFERROR(INDEX($D$3:$D$151,MATCH(1,($M$139=$C$3:$C$151)*(L8=$B$3:$B$151)*($K$2=$A$3:$A$151),0)),"")</f>
        <v/>
      </c>
    </row>
    <row r="146" spans="12:13" x14ac:dyDescent="0.25">
      <c r="L146">
        <v>6</v>
      </c>
      <c r="M146" t="str">
        <f t="array" ref="M146">IFERROR(INDEX($D$3:$D$151,MATCH(1,($M$139=$C$3:$C$151)*(L9=$B$3:$B$151)*($K$2=$A$3:$A$151),0)),"")</f>
        <v/>
      </c>
    </row>
    <row r="147" spans="12:13" x14ac:dyDescent="0.25">
      <c r="L147">
        <v>7</v>
      </c>
      <c r="M147" t="str">
        <f t="array" ref="M147">IFERROR(INDEX($D$3:$D$151,MATCH(1,($M$139=$C$3:$C$151)*(L10=$B$3:$B$151)*($K$2=$A$3:$A$151),0)),"")</f>
        <v/>
      </c>
    </row>
    <row r="148" spans="12:13" x14ac:dyDescent="0.25">
      <c r="L148">
        <v>8</v>
      </c>
      <c r="M148" t="str">
        <f t="array" ref="M148">IFERROR(INDEX($D$3:$D$151,MATCH(1,($M$139=$C$3:$C$151)*(L11=$B$3:$B$151)*($K$2=$A$3:$A$151),0)),"")</f>
        <v/>
      </c>
    </row>
    <row r="149" spans="12:13" x14ac:dyDescent="0.25">
      <c r="L149">
        <v>9</v>
      </c>
      <c r="M149" t="str">
        <f t="array" ref="M149">IFERROR(INDEX($D$3:$D$151,MATCH(1,($M$139=$C$3:$C$151)*(L12=$B$3:$B$151)*($K$2=$A$3:$A$151),0)),"")</f>
        <v/>
      </c>
    </row>
    <row r="150" spans="12:13" x14ac:dyDescent="0.25">
      <c r="L150">
        <v>10</v>
      </c>
      <c r="M150" t="str">
        <f t="array" ref="M150">IFERROR(INDEX($D$3:$D$151,MATCH(1,($M$139=$C$3:$C$151)*(L13=$B$3:$B$151)*($K$2=$A$3:$A$151),0)),"")</f>
        <v/>
      </c>
    </row>
    <row r="151" spans="12:13" x14ac:dyDescent="0.25">
      <c r="L151">
        <v>11</v>
      </c>
      <c r="M151" t="str">
        <f t="array" ref="M151">IFERROR(INDEX($D$3:$D$151,MATCH(1,($M$139=$C$3:$C$151)*(L14=$B$3:$B$151)*($K$2=$A$3:$A$151),0)),"")</f>
        <v/>
      </c>
    </row>
    <row r="152" spans="12:13" x14ac:dyDescent="0.25">
      <c r="L152">
        <v>12</v>
      </c>
      <c r="M152" t="str">
        <f t="array" ref="M152">IFERROR(INDEX($D$3:$D$151,MATCH(1,($M$139=$C$3:$C$151)*(L15=$B$3:$B$151)*($K$2=$A$3:$A$151),0)),"")</f>
        <v/>
      </c>
    </row>
    <row r="153" spans="12:13" x14ac:dyDescent="0.25">
      <c r="L153">
        <v>13</v>
      </c>
      <c r="M153" t="str">
        <f t="array" ref="M153">IFERROR(INDEX($D$3:$D$151,MATCH(1,($M$139=$C$3:$C$151)*(L16=$B$3:$B$151)*($K$2=$A$3:$A$151),0)),"")</f>
        <v/>
      </c>
    </row>
    <row r="154" spans="12:13" x14ac:dyDescent="0.25">
      <c r="L154">
        <v>14</v>
      </c>
      <c r="M154" t="str">
        <f t="array" ref="M154">IFERROR(INDEX($D$3:$D$151,MATCH(1,($M$139=$C$3:$C$151)*(L17=$B$3:$B$151)*($K$2=$A$3:$A$151),0)),"")</f>
        <v/>
      </c>
    </row>
    <row r="155" spans="12:13" x14ac:dyDescent="0.25">
      <c r="L155">
        <v>15</v>
      </c>
      <c r="M155" t="str">
        <f t="array" ref="M155">IFERROR(INDEX($D$3:$D$151,MATCH(1,($M$139=$C$3:$C$151)*(L18=$B$3:$B$151)*($K$2=$A$3:$A$151),0)),"")</f>
        <v/>
      </c>
    </row>
    <row r="156" spans="12:13" x14ac:dyDescent="0.25">
      <c r="L156">
        <v>16</v>
      </c>
      <c r="M156" t="str">
        <f t="array" ref="M156">IFERROR(INDEX($D$3:$D$151,MATCH(1,($M$139=$C$3:$C$151)*(L19=$B$3:$B$151)*($K$2=$A$3:$A$151),0)),"")</f>
        <v/>
      </c>
    </row>
    <row r="157" spans="12:13" x14ac:dyDescent="0.25">
      <c r="L157">
        <v>17</v>
      </c>
      <c r="M157" t="str">
        <f t="array" ref="M157">IFERROR(INDEX($D$3:$D$151,MATCH(1,($M$139=$C$3:$C$151)*(L20=$B$3:$B$151)*($K$2=$A$3:$A$151),0)),"")</f>
        <v/>
      </c>
    </row>
    <row r="158" spans="12:13" x14ac:dyDescent="0.25">
      <c r="L158">
        <v>18</v>
      </c>
      <c r="M158" t="str">
        <f t="array" ref="M158">IFERROR(INDEX($D$3:$D$151,MATCH(1,($M$139=$C$3:$C$151)*(L21=$B$3:$B$151)*($K$2=$A$3:$A$151),0)),"")</f>
        <v/>
      </c>
    </row>
    <row r="159" spans="12:13" x14ac:dyDescent="0.25">
      <c r="L159">
        <v>19</v>
      </c>
      <c r="M159" t="str">
        <f t="array" ref="M159">IFERROR(INDEX($D$3:$D$151,MATCH(1,($M$139=$C$3:$C$151)*(L22=$B$3:$B$151)*($K$2=$A$3:$A$151),0)),"")</f>
        <v/>
      </c>
    </row>
    <row r="160" spans="12:13" x14ac:dyDescent="0.25">
      <c r="L160">
        <v>20</v>
      </c>
      <c r="M160" t="str">
        <f t="array" ref="M160">IFERROR(INDEX($D$3:$D$151,MATCH(1,($M$139=$C$3:$C$151)*(L23=$B$3:$B$151)*($K$2=$A$3:$A$151),0)),"")</f>
        <v/>
      </c>
    </row>
    <row r="161" spans="12:13" x14ac:dyDescent="0.25">
      <c r="L161">
        <v>21</v>
      </c>
      <c r="M161" t="str">
        <f t="array" ref="M161">IFERROR(INDEX($D$3:$D$151,MATCH(1,($M$139=$C$3:$C$151)*(L24=$B$3:$B$151)*($K$2=$A$3:$A$151),0)),"")</f>
        <v/>
      </c>
    </row>
    <row r="162" spans="12:13" x14ac:dyDescent="0.25">
      <c r="L162">
        <v>22</v>
      </c>
      <c r="M162" t="str">
        <f t="array" ref="M162">IFERROR(INDEX($D$3:$D$151,MATCH(1,($M$139=$C$3:$C$151)*(L25=$B$3:$B$151)*($K$2=$A$3:$A$151),0)),"")</f>
        <v/>
      </c>
    </row>
    <row r="163" spans="12:13" x14ac:dyDescent="0.25">
      <c r="L163">
        <v>23</v>
      </c>
      <c r="M163" t="str">
        <f t="array" ref="M163">IFERROR(INDEX($D$3:$D$151,MATCH(1,($M$139=$C$3:$C$151)*(L27=$B$3:$B$151)*($K$2=$A$3:$A$151),0)),"")</f>
        <v/>
      </c>
    </row>
    <row r="164" spans="12:13" x14ac:dyDescent="0.25">
      <c r="L164">
        <v>24</v>
      </c>
      <c r="M164" t="str">
        <f t="array" ref="M164">IFERROR(INDEX($D$3:$D$151,MATCH(1,($M$139=$C$3:$C$151)*(L28=$B$3:$B$151)*($K$2=$A$3:$A$151),0)),"")</f>
        <v/>
      </c>
    </row>
    <row r="165" spans="12:13" x14ac:dyDescent="0.25">
      <c r="L165">
        <v>25</v>
      </c>
      <c r="M165" t="str">
        <f t="array" ref="M165">IFERROR(INDEX($D$3:$D$151,MATCH(1,($M$139=$C$3:$C$151)*(L29=$B$3:$B$151)*($K$2=$A$3:$A$151),0)),"")</f>
        <v/>
      </c>
    </row>
    <row r="166" spans="12:13" x14ac:dyDescent="0.25">
      <c r="L166">
        <v>26</v>
      </c>
      <c r="M166" t="str">
        <f t="array" ref="M166">IFERROR(INDEX($D$3:$D$151,MATCH(1,($M$139=$C$3:$C$151)*(L30=$B$3:$B$151)*($K$2=$A$3:$A$151),0)),"")</f>
        <v/>
      </c>
    </row>
    <row r="167" spans="12:13" x14ac:dyDescent="0.25">
      <c r="L167">
        <v>27</v>
      </c>
      <c r="M167" t="str">
        <f t="array" ref="M167">IFERROR(INDEX($D$3:$D$151,MATCH(1,($M$139=$C$3:$C$151)*(L31=$B$3:$B$151)*($K$2=$A$3:$A$151),0)),"")</f>
        <v/>
      </c>
    </row>
    <row r="168" spans="12:13" x14ac:dyDescent="0.25">
      <c r="L168">
        <v>28</v>
      </c>
      <c r="M168" t="str">
        <f t="array" ref="M168">IFERROR(INDEX($D$3:$D$151,MATCH(1,($M$139=$C$3:$C$151)*(L32=$B$3:$B$151)*($K$2=$A$3:$A$151),0)),"")</f>
        <v/>
      </c>
    </row>
    <row r="169" spans="12:13" x14ac:dyDescent="0.25">
      <c r="L169">
        <v>29</v>
      </c>
      <c r="M169" t="str">
        <f t="array" ref="M169">IFERROR(INDEX($D$3:$D$151,MATCH(1,($M$139=$C$3:$C$151)*(L33=$B$3:$B$151)*($K$2=$A$3:$A$151),0)),"")</f>
        <v/>
      </c>
    </row>
    <row r="170" spans="12:13" x14ac:dyDescent="0.25">
      <c r="L170">
        <v>30</v>
      </c>
      <c r="M170" t="str">
        <f t="array" ref="M170">IFERROR(INDEX($D$3:$D$151,MATCH(1,($M$139=$C$3:$C$151)*(L34=$B$3:$B$151)*($K$2=$A$3:$A$151),0)),"")</f>
        <v/>
      </c>
    </row>
    <row r="173" spans="12:13" x14ac:dyDescent="0.25">
      <c r="L173" t="s">
        <v>53</v>
      </c>
      <c r="M173">
        <f>Summary!C32</f>
        <v>0</v>
      </c>
    </row>
    <row r="175" spans="12:13" x14ac:dyDescent="0.25">
      <c r="L175">
        <v>1</v>
      </c>
      <c r="M175" t="str">
        <f t="array" ref="M175">IFERROR(INDEX($D$3:$D$151,MATCH(1,($M$173=$C$3:$C$151)*(L4=$B$3:$B$151)*($K$2=$A$3:$A$151),0)),"")</f>
        <v/>
      </c>
    </row>
    <row r="176" spans="12:13" x14ac:dyDescent="0.25">
      <c r="L176">
        <v>2</v>
      </c>
      <c r="M176" t="str">
        <f t="array" ref="M176">IFERROR(INDEX($D$3:$D$151,MATCH(1,($M$173=$C$3:$C$151)*(L5=$B$3:$B$151)*($K$2=$A$3:$A$151),0)),"")</f>
        <v/>
      </c>
    </row>
    <row r="177" spans="12:13" x14ac:dyDescent="0.25">
      <c r="L177">
        <v>3</v>
      </c>
      <c r="M177" t="str">
        <f t="array" ref="M177">IFERROR(INDEX($D$3:$D$151,MATCH(1,($M$173=$C$3:$C$151)*(L6=$B$3:$B$151)*($K$2=$A$3:$A$151),0)),"")</f>
        <v/>
      </c>
    </row>
    <row r="178" spans="12:13" x14ac:dyDescent="0.25">
      <c r="L178">
        <v>4</v>
      </c>
      <c r="M178" t="str">
        <f t="array" ref="M178">IFERROR(INDEX($D$3:$D$151,MATCH(1,($M$173=$C$3:$C$151)*(L7=$B$3:$B$151)*($K$2=$A$3:$A$151),0)),"")</f>
        <v/>
      </c>
    </row>
    <row r="179" spans="12:13" x14ac:dyDescent="0.25">
      <c r="L179">
        <v>5</v>
      </c>
      <c r="M179" t="str">
        <f t="array" ref="M179">IFERROR(INDEX($D$3:$D$151,MATCH(1,($M$173=$C$3:$C$151)*(L8=$B$3:$B$151)*($K$2=$A$3:$A$151),0)),"")</f>
        <v/>
      </c>
    </row>
    <row r="180" spans="12:13" x14ac:dyDescent="0.25">
      <c r="L180">
        <v>6</v>
      </c>
      <c r="M180" t="str">
        <f t="array" ref="M180">IFERROR(INDEX($D$3:$D$151,MATCH(1,($M$173=$C$3:$C$151)*(L9=$B$3:$B$151)*($K$2=$A$3:$A$151),0)),"")</f>
        <v/>
      </c>
    </row>
    <row r="181" spans="12:13" x14ac:dyDescent="0.25">
      <c r="L181">
        <v>7</v>
      </c>
      <c r="M181" t="str">
        <f t="array" ref="M181">IFERROR(INDEX($D$3:$D$151,MATCH(1,($M$173=$C$3:$C$151)*(L10=$B$3:$B$151)*($K$2=$A$3:$A$151),0)),"")</f>
        <v/>
      </c>
    </row>
    <row r="182" spans="12:13" x14ac:dyDescent="0.25">
      <c r="L182">
        <v>8</v>
      </c>
      <c r="M182" t="str">
        <f t="array" ref="M182">IFERROR(INDEX($D$3:$D$151,MATCH(1,($M$173=$C$3:$C$151)*(L11=$B$3:$B$151)*($K$2=$A$3:$A$151),0)),"")</f>
        <v/>
      </c>
    </row>
    <row r="183" spans="12:13" x14ac:dyDescent="0.25">
      <c r="L183">
        <v>9</v>
      </c>
      <c r="M183" t="str">
        <f t="array" ref="M183">IFERROR(INDEX($D$3:$D$151,MATCH(1,($M$173=$C$3:$C$151)*(L12=$B$3:$B$151)*($K$2=$A$3:$A$151),0)),"")</f>
        <v/>
      </c>
    </row>
    <row r="184" spans="12:13" x14ac:dyDescent="0.25">
      <c r="L184">
        <v>10</v>
      </c>
      <c r="M184" t="str">
        <f t="array" ref="M184">IFERROR(INDEX($D$3:$D$151,MATCH(1,($M$173=$C$3:$C$151)*(L13=$B$3:$B$151)*($K$2=$A$3:$A$151),0)),"")</f>
        <v/>
      </c>
    </row>
    <row r="185" spans="12:13" x14ac:dyDescent="0.25">
      <c r="L185">
        <v>11</v>
      </c>
      <c r="M185" t="str">
        <f t="array" ref="M185">IFERROR(INDEX($D$3:$D$151,MATCH(1,($M$173=$C$3:$C$151)*(L14=$B$3:$B$151)*($K$2=$A$3:$A$151),0)),"")</f>
        <v/>
      </c>
    </row>
    <row r="186" spans="12:13" x14ac:dyDescent="0.25">
      <c r="L186">
        <v>12</v>
      </c>
      <c r="M186" t="str">
        <f t="array" ref="M186">IFERROR(INDEX($D$3:$D$151,MATCH(1,($M$173=$C$3:$C$151)*(L15=$B$3:$B$151)*($K$2=$A$3:$A$151),0)),"")</f>
        <v/>
      </c>
    </row>
    <row r="187" spans="12:13" x14ac:dyDescent="0.25">
      <c r="L187">
        <v>13</v>
      </c>
      <c r="M187" t="str">
        <f t="array" ref="M187">IFERROR(INDEX($D$3:$D$151,MATCH(1,($M$173=$C$3:$C$151)*(L16=$B$3:$B$151)*($K$2=$A$3:$A$151),0)),"")</f>
        <v/>
      </c>
    </row>
    <row r="188" spans="12:13" x14ac:dyDescent="0.25">
      <c r="L188">
        <v>14</v>
      </c>
      <c r="M188" t="str">
        <f t="array" ref="M188">IFERROR(INDEX($D$3:$D$151,MATCH(1,($M$173=$C$3:$C$151)*(L17=$B$3:$B$151)*($K$2=$A$3:$A$151),0)),"")</f>
        <v/>
      </c>
    </row>
    <row r="189" spans="12:13" x14ac:dyDescent="0.25">
      <c r="L189">
        <v>15</v>
      </c>
      <c r="M189" t="str">
        <f t="array" ref="M189">IFERROR(INDEX($D$3:$D$151,MATCH(1,($M$173=$C$3:$C$151)*(L18=$B$3:$B$151)*($K$2=$A$3:$A$151),0)),"")</f>
        <v/>
      </c>
    </row>
    <row r="190" spans="12:13" x14ac:dyDescent="0.25">
      <c r="L190">
        <v>16</v>
      </c>
      <c r="M190" t="str">
        <f t="array" ref="M190">IFERROR(INDEX($D$3:$D$151,MATCH(1,($M$173=$C$3:$C$151)*(L19=$B$3:$B$151)*($K$2=$A$3:$A$151),0)),"")</f>
        <v/>
      </c>
    </row>
    <row r="191" spans="12:13" x14ac:dyDescent="0.25">
      <c r="L191">
        <v>17</v>
      </c>
      <c r="M191" t="str">
        <f t="array" ref="M191">IFERROR(INDEX($D$3:$D$151,MATCH(1,($M$173=$C$3:$C$151)*(L20=$B$3:$B$151)*($K$2=$A$3:$A$151),0)),"")</f>
        <v/>
      </c>
    </row>
    <row r="192" spans="12:13" x14ac:dyDescent="0.25">
      <c r="L192">
        <v>18</v>
      </c>
      <c r="M192" t="str">
        <f t="array" ref="M192">IFERROR(INDEX($D$3:$D$151,MATCH(1,($M$173=$C$3:$C$151)*(L21=$B$3:$B$151)*($K$2=$A$3:$A$151),0)),"")</f>
        <v/>
      </c>
    </row>
    <row r="193" spans="12:13" x14ac:dyDescent="0.25">
      <c r="L193">
        <v>19</v>
      </c>
      <c r="M193" t="str">
        <f t="array" ref="M193">IFERROR(INDEX($D$3:$D$151,MATCH(1,($M$173=$C$3:$C$151)*(L22=$B$3:$B$151)*($K$2=$A$3:$A$151),0)),"")</f>
        <v/>
      </c>
    </row>
    <row r="194" spans="12:13" x14ac:dyDescent="0.25">
      <c r="L194">
        <v>20</v>
      </c>
      <c r="M194" t="str">
        <f t="array" ref="M194">IFERROR(INDEX($D$3:$D$151,MATCH(1,($M$173=$C$3:$C$151)*(L23=$B$3:$B$151)*($K$2=$A$3:$A$151),0)),"")</f>
        <v/>
      </c>
    </row>
    <row r="195" spans="12:13" x14ac:dyDescent="0.25">
      <c r="L195">
        <v>21</v>
      </c>
      <c r="M195" t="str">
        <f t="array" ref="M195">IFERROR(INDEX($D$3:$D$151,MATCH(1,($M$173=$C$3:$C$151)*(L24=$B$3:$B$151)*($K$2=$A$3:$A$151),0)),"")</f>
        <v/>
      </c>
    </row>
    <row r="196" spans="12:13" x14ac:dyDescent="0.25">
      <c r="L196">
        <v>22</v>
      </c>
      <c r="M196" t="str">
        <f t="array" ref="M196">IFERROR(INDEX($D$3:$D$151,MATCH(1,($M$173=$C$3:$C$151)*(L25=$B$3:$B$151)*($K$2=$A$3:$A$151),0)),"")</f>
        <v/>
      </c>
    </row>
    <row r="197" spans="12:13" x14ac:dyDescent="0.25">
      <c r="L197">
        <v>23</v>
      </c>
      <c r="M197" t="str">
        <f t="array" ref="M197">IFERROR(INDEX($D$3:$D$151,MATCH(1,($M$173=$C$3:$C$151)*(L27=$B$3:$B$151)*($K$2=$A$3:$A$151),0)),"")</f>
        <v/>
      </c>
    </row>
    <row r="198" spans="12:13" x14ac:dyDescent="0.25">
      <c r="L198">
        <v>24</v>
      </c>
      <c r="M198" t="str">
        <f t="array" ref="M198">IFERROR(INDEX($D$3:$D$151,MATCH(1,($M$173=$C$3:$C$151)*(L28=$B$3:$B$151)*($K$2=$A$3:$A$151),0)),"")</f>
        <v/>
      </c>
    </row>
    <row r="199" spans="12:13" x14ac:dyDescent="0.25">
      <c r="L199">
        <v>25</v>
      </c>
      <c r="M199" t="str">
        <f t="array" ref="M199">IFERROR(INDEX($D$3:$D$151,MATCH(1,($M$173=$C$3:$C$151)*(L29=$B$3:$B$151)*($K$2=$A$3:$A$151),0)),"")</f>
        <v/>
      </c>
    </row>
    <row r="200" spans="12:13" x14ac:dyDescent="0.25">
      <c r="L200">
        <v>26</v>
      </c>
      <c r="M200" t="str">
        <f t="array" ref="M200">IFERROR(INDEX($D$3:$D$151,MATCH(1,($M$173=$C$3:$C$151)*(L30=$B$3:$B$151)*($K$2=$A$3:$A$151),0)),"")</f>
        <v/>
      </c>
    </row>
    <row r="201" spans="12:13" x14ac:dyDescent="0.25">
      <c r="L201">
        <v>27</v>
      </c>
      <c r="M201" t="str">
        <f t="array" ref="M201">IFERROR(INDEX($D$3:$D$151,MATCH(1,($M$173=$C$3:$C$151)*(L31=$B$3:$B$151)*($K$2=$A$3:$A$151),0)),"")</f>
        <v/>
      </c>
    </row>
    <row r="202" spans="12:13" x14ac:dyDescent="0.25">
      <c r="L202">
        <v>28</v>
      </c>
      <c r="M202" t="str">
        <f t="array" ref="M202">IFERROR(INDEX($D$3:$D$151,MATCH(1,($M$173=$C$3:$C$151)*(L32=$B$3:$B$151)*($K$2=$A$3:$A$151),0)),"")</f>
        <v/>
      </c>
    </row>
    <row r="203" spans="12:13" x14ac:dyDescent="0.25">
      <c r="L203">
        <v>29</v>
      </c>
      <c r="M203" t="str">
        <f t="array" ref="M203">IFERROR(INDEX($D$3:$D$151,MATCH(1,($M$173=$C$3:$C$151)*(L33=$B$3:$B$151)*($K$2=$A$3:$A$151),0)),"")</f>
        <v/>
      </c>
    </row>
    <row r="204" spans="12:13" x14ac:dyDescent="0.25">
      <c r="L204">
        <v>30</v>
      </c>
      <c r="M204" t="str">
        <f t="array" ref="M204">IFERROR(INDEX($D$3:$D$151,MATCH(1,($M$173=$C$3:$C$151)*(L34=$B$3:$B$151)*($K$2=$A$3:$A$151),0)),"")</f>
        <v/>
      </c>
    </row>
    <row r="207" spans="12:13" x14ac:dyDescent="0.25">
      <c r="L207" t="s">
        <v>54</v>
      </c>
      <c r="M207">
        <f>Summary!C33</f>
        <v>0</v>
      </c>
    </row>
    <row r="209" spans="12:13" x14ac:dyDescent="0.25">
      <c r="L209">
        <v>1</v>
      </c>
      <c r="M209" t="str">
        <f t="array" ref="M209">IFERROR(INDEX($D$3:$D$151,MATCH(1,($M$207=$C$3:$C$151)*(L4=$B$3:$B$151)*($K$2=$A$3:$A$151),0)),"")</f>
        <v/>
      </c>
    </row>
    <row r="210" spans="12:13" x14ac:dyDescent="0.25">
      <c r="L210">
        <v>2</v>
      </c>
      <c r="M210" t="str">
        <f t="array" ref="M210">IFERROR(INDEX($D$3:$D$151,MATCH(1,($M$207=$C$3:$C$151)*(L5=$B$3:$B$151)*($K$2=$A$3:$A$151),0)),"")</f>
        <v/>
      </c>
    </row>
    <row r="211" spans="12:13" x14ac:dyDescent="0.25">
      <c r="L211">
        <v>3</v>
      </c>
      <c r="M211" t="str">
        <f t="array" ref="M211">IFERROR(INDEX($D$3:$D$151,MATCH(1,($M$207=$C$3:$C$151)*(L6=$B$3:$B$151)*($K$2=$A$3:$A$151),0)),"")</f>
        <v/>
      </c>
    </row>
    <row r="212" spans="12:13" x14ac:dyDescent="0.25">
      <c r="L212">
        <v>4</v>
      </c>
      <c r="M212" t="str">
        <f t="array" ref="M212">IFERROR(INDEX($D$3:$D$151,MATCH(1,($M$207=$C$3:$C$151)*(L7=$B$3:$B$151)*($K$2=$A$3:$A$151),0)),"")</f>
        <v/>
      </c>
    </row>
    <row r="213" spans="12:13" x14ac:dyDescent="0.25">
      <c r="L213">
        <v>5</v>
      </c>
      <c r="M213" t="str">
        <f t="array" ref="M213">IFERROR(INDEX($D$3:$D$151,MATCH(1,($M$207=$C$3:$C$151)*(L8=$B$3:$B$151)*($K$2=$A$3:$A$151),0)),"")</f>
        <v/>
      </c>
    </row>
    <row r="214" spans="12:13" x14ac:dyDescent="0.25">
      <c r="L214">
        <v>6</v>
      </c>
      <c r="M214" t="str">
        <f t="array" ref="M214">IFERROR(INDEX($D$3:$D$151,MATCH(1,($M$207=$C$3:$C$151)*(L9=$B$3:$B$151)*($K$2=$A$3:$A$151),0)),"")</f>
        <v/>
      </c>
    </row>
    <row r="215" spans="12:13" x14ac:dyDescent="0.25">
      <c r="L215">
        <v>7</v>
      </c>
      <c r="M215" t="str">
        <f t="array" ref="M215">IFERROR(INDEX($D$3:$D$151,MATCH(1,($M$207=$C$3:$C$151)*(L10=$B$3:$B$151)*($K$2=$A$3:$A$151),0)),"")</f>
        <v/>
      </c>
    </row>
    <row r="216" spans="12:13" x14ac:dyDescent="0.25">
      <c r="L216">
        <v>8</v>
      </c>
      <c r="M216" t="str">
        <f t="array" ref="M216">IFERROR(INDEX($D$3:$D$151,MATCH(1,($M$207=$C$3:$C$151)*(L11=$B$3:$B$151)*($K$2=$A$3:$A$151),0)),"")</f>
        <v/>
      </c>
    </row>
    <row r="217" spans="12:13" x14ac:dyDescent="0.25">
      <c r="L217">
        <v>9</v>
      </c>
      <c r="M217" t="str">
        <f t="array" ref="M217">IFERROR(INDEX($D$3:$D$151,MATCH(1,($M$207=$C$3:$C$151)*(L12=$B$3:$B$151)*($K$2=$A$3:$A$151),0)),"")</f>
        <v/>
      </c>
    </row>
    <row r="218" spans="12:13" x14ac:dyDescent="0.25">
      <c r="L218">
        <v>10</v>
      </c>
      <c r="M218" t="str">
        <f t="array" ref="M218">IFERROR(INDEX($D$3:$D$151,MATCH(1,($M$207=$C$3:$C$151)*(L13=$B$3:$B$151)*($K$2=$A$3:$A$151),0)),"")</f>
        <v/>
      </c>
    </row>
    <row r="219" spans="12:13" x14ac:dyDescent="0.25">
      <c r="L219">
        <v>11</v>
      </c>
      <c r="M219" t="str">
        <f t="array" ref="M219">IFERROR(INDEX($D$3:$D$151,MATCH(1,($M$207=$C$3:$C$151)*(L14=$B$3:$B$151)*($K$2=$A$3:$A$151),0)),"")</f>
        <v/>
      </c>
    </row>
    <row r="220" spans="12:13" x14ac:dyDescent="0.25">
      <c r="L220">
        <v>12</v>
      </c>
      <c r="M220" t="str">
        <f t="array" ref="M220">IFERROR(INDEX($D$3:$D$151,MATCH(1,($M$207=$C$3:$C$151)*(L15=$B$3:$B$151)*($K$2=$A$3:$A$151),0)),"")</f>
        <v/>
      </c>
    </row>
    <row r="221" spans="12:13" x14ac:dyDescent="0.25">
      <c r="L221">
        <v>13</v>
      </c>
      <c r="M221" t="str">
        <f t="array" ref="M221">IFERROR(INDEX($D$3:$D$151,MATCH(1,($M$207=$C$3:$C$151)*(L16=$B$3:$B$151)*($K$2=$A$3:$A$151),0)),"")</f>
        <v/>
      </c>
    </row>
    <row r="222" spans="12:13" x14ac:dyDescent="0.25">
      <c r="L222">
        <v>14</v>
      </c>
      <c r="M222" t="str">
        <f t="array" ref="M222">IFERROR(INDEX($D$3:$D$151,MATCH(1,($M$207=$C$3:$C$151)*(L17=$B$3:$B$151)*($K$2=$A$3:$A$151),0)),"")</f>
        <v/>
      </c>
    </row>
    <row r="223" spans="12:13" x14ac:dyDescent="0.25">
      <c r="L223">
        <v>15</v>
      </c>
      <c r="M223" t="str">
        <f t="array" ref="M223">IFERROR(INDEX($D$3:$D$151,MATCH(1,($M$207=$C$3:$C$151)*(L18=$B$3:$B$151)*($K$2=$A$3:$A$151),0)),"")</f>
        <v/>
      </c>
    </row>
    <row r="224" spans="12:13" x14ac:dyDescent="0.25">
      <c r="L224">
        <v>16</v>
      </c>
      <c r="M224" t="str">
        <f t="array" ref="M224">IFERROR(INDEX($D$3:$D$151,MATCH(1,($M$207=$C$3:$C$151)*(L19=$B$3:$B$151)*($K$2=$A$3:$A$151),0)),"")</f>
        <v/>
      </c>
    </row>
    <row r="225" spans="12:13" x14ac:dyDescent="0.25">
      <c r="L225">
        <v>17</v>
      </c>
      <c r="M225" t="str">
        <f t="array" ref="M225">IFERROR(INDEX($D$3:$D$151,MATCH(1,($M$207=$C$3:$C$151)*(L20=$B$3:$B$151)*($K$2=$A$3:$A$151),0)),"")</f>
        <v/>
      </c>
    </row>
    <row r="226" spans="12:13" x14ac:dyDescent="0.25">
      <c r="L226">
        <v>18</v>
      </c>
      <c r="M226" t="str">
        <f t="array" ref="M226">IFERROR(INDEX($D$3:$D$151,MATCH(1,($M$207=$C$3:$C$151)*(L21=$B$3:$B$151)*($K$2=$A$3:$A$151),0)),"")</f>
        <v/>
      </c>
    </row>
    <row r="227" spans="12:13" x14ac:dyDescent="0.25">
      <c r="L227">
        <v>19</v>
      </c>
      <c r="M227" t="str">
        <f t="array" ref="M227">IFERROR(INDEX($D$3:$D$151,MATCH(1,($M$207=$C$3:$C$151)*(L22=$B$3:$B$151)*($K$2=$A$3:$A$151),0)),"")</f>
        <v/>
      </c>
    </row>
    <row r="228" spans="12:13" x14ac:dyDescent="0.25">
      <c r="L228">
        <v>20</v>
      </c>
      <c r="M228" t="str">
        <f t="array" ref="M228">IFERROR(INDEX($D$3:$D$151,MATCH(1,($M$207=$C$3:$C$151)*(L23=$B$3:$B$151)*($K$2=$A$3:$A$151),0)),"")</f>
        <v/>
      </c>
    </row>
    <row r="229" spans="12:13" x14ac:dyDescent="0.25">
      <c r="L229">
        <v>21</v>
      </c>
      <c r="M229" t="str">
        <f t="array" ref="M229">IFERROR(INDEX($D$3:$D$151,MATCH(1,($M$207=$C$3:$C$151)*(L24=$B$3:$B$151)*($K$2=$A$3:$A$151),0)),"")</f>
        <v/>
      </c>
    </row>
    <row r="230" spans="12:13" x14ac:dyDescent="0.25">
      <c r="L230">
        <v>22</v>
      </c>
      <c r="M230" t="str">
        <f t="array" ref="M230">IFERROR(INDEX($D$3:$D$151,MATCH(1,($M$207=$C$3:$C$151)*(L25=$B$3:$B$151)*($K$2=$A$3:$A$151),0)),"")</f>
        <v/>
      </c>
    </row>
    <row r="231" spans="12:13" x14ac:dyDescent="0.25">
      <c r="L231">
        <v>23</v>
      </c>
      <c r="M231" t="str">
        <f t="array" ref="M231">IFERROR(INDEX($D$3:$D$151,MATCH(1,($M$207=$C$3:$C$151)*(L27=$B$3:$B$151)*($K$2=$A$3:$A$151),0)),"")</f>
        <v/>
      </c>
    </row>
    <row r="232" spans="12:13" x14ac:dyDescent="0.25">
      <c r="L232">
        <v>24</v>
      </c>
      <c r="M232" t="str">
        <f t="array" ref="M232">IFERROR(INDEX($D$3:$D$151,MATCH(1,($M$207=$C$3:$C$151)*(L28=$B$3:$B$151)*($K$2=$A$3:$A$151),0)),"")</f>
        <v/>
      </c>
    </row>
    <row r="233" spans="12:13" x14ac:dyDescent="0.25">
      <c r="L233">
        <v>25</v>
      </c>
      <c r="M233" t="str">
        <f t="array" ref="M233">IFERROR(INDEX($D$3:$D$151,MATCH(1,($M$207=$C$3:$C$151)*(L29=$B$3:$B$151)*($K$2=$A$3:$A$151),0)),"")</f>
        <v/>
      </c>
    </row>
    <row r="234" spans="12:13" x14ac:dyDescent="0.25">
      <c r="L234">
        <v>26</v>
      </c>
      <c r="M234" t="str">
        <f t="array" ref="M234">IFERROR(INDEX($D$3:$D$151,MATCH(1,($M$207=$C$3:$C$151)*(L30=$B$3:$B$151)*($K$2=$A$3:$A$151),0)),"")</f>
        <v/>
      </c>
    </row>
    <row r="235" spans="12:13" x14ac:dyDescent="0.25">
      <c r="L235">
        <v>27</v>
      </c>
      <c r="M235" t="str">
        <f t="array" ref="M235">IFERROR(INDEX($D$3:$D$151,MATCH(1,($M$207=$C$3:$C$151)*(L31=$B$3:$B$151)*($K$2=$A$3:$A$151),0)),"")</f>
        <v/>
      </c>
    </row>
    <row r="236" spans="12:13" x14ac:dyDescent="0.25">
      <c r="L236">
        <v>28</v>
      </c>
      <c r="M236" t="str">
        <f t="array" ref="M236">IFERROR(INDEX($D$3:$D$151,MATCH(1,($M$207=$C$3:$C$151)*(L32=$B$3:$B$151)*($K$2=$A$3:$A$151),0)),"")</f>
        <v/>
      </c>
    </row>
    <row r="237" spans="12:13" x14ac:dyDescent="0.25">
      <c r="L237">
        <v>29</v>
      </c>
      <c r="M237" t="str">
        <f t="array" ref="M237">IFERROR(INDEX($D$3:$D$151,MATCH(1,($M$207=$C$3:$C$151)*(L33=$B$3:$B$151)*($K$2=$A$3:$A$151),0)),"")</f>
        <v/>
      </c>
    </row>
    <row r="238" spans="12:13" x14ac:dyDescent="0.25">
      <c r="L238">
        <v>30</v>
      </c>
      <c r="M238" t="str">
        <f t="array" ref="M238">IFERROR(INDEX($D$3:$D$151,MATCH(1,($M$207=$C$3:$C$151)*(L34=$B$3:$B$151)*($K$2=$A$3:$A$151),0)),"")</f>
        <v/>
      </c>
    </row>
    <row r="241" spans="12:13" x14ac:dyDescent="0.25">
      <c r="L241" t="s">
        <v>55</v>
      </c>
      <c r="M241">
        <f>Summary!C34</f>
        <v>0</v>
      </c>
    </row>
    <row r="243" spans="12:13" x14ac:dyDescent="0.25">
      <c r="L243">
        <v>1</v>
      </c>
      <c r="M243" t="str">
        <f t="array" ref="M243">IFERROR(INDEX($D$3:$D$151,MATCH(1,($M$241=$C$3:$C$151)*(L4=$B$3:$B$151)*($K$2=$A$3:$A$151),0)),"")</f>
        <v/>
      </c>
    </row>
    <row r="244" spans="12:13" x14ac:dyDescent="0.25">
      <c r="L244">
        <v>2</v>
      </c>
      <c r="M244" t="str">
        <f t="array" ref="M244">IFERROR(INDEX($D$3:$D$151,MATCH(1,($M$241=$C$3:$C$151)*(L5=$B$3:$B$151)*($K$2=$A$3:$A$151),0)),"")</f>
        <v/>
      </c>
    </row>
    <row r="245" spans="12:13" x14ac:dyDescent="0.25">
      <c r="L245">
        <v>3</v>
      </c>
      <c r="M245" t="str">
        <f t="array" ref="M245">IFERROR(INDEX($D$3:$D$151,MATCH(1,($M$241=$C$3:$C$151)*(L6=$B$3:$B$151)*($K$2=$A$3:$A$151),0)),"")</f>
        <v/>
      </c>
    </row>
    <row r="246" spans="12:13" x14ac:dyDescent="0.25">
      <c r="L246">
        <v>4</v>
      </c>
      <c r="M246" t="str">
        <f t="array" ref="M246">IFERROR(INDEX($D$3:$D$151,MATCH(1,($M$241=$C$3:$C$151)*(L7=$B$3:$B$151)*($K$2=$A$3:$A$151),0)),"")</f>
        <v/>
      </c>
    </row>
    <row r="247" spans="12:13" x14ac:dyDescent="0.25">
      <c r="L247">
        <v>5</v>
      </c>
      <c r="M247" t="str">
        <f t="array" ref="M247">IFERROR(INDEX($D$3:$D$151,MATCH(1,($M$241=$C$3:$C$151)*(L8=$B$3:$B$151)*($K$2=$A$3:$A$151),0)),"")</f>
        <v/>
      </c>
    </row>
    <row r="248" spans="12:13" x14ac:dyDescent="0.25">
      <c r="L248">
        <v>6</v>
      </c>
      <c r="M248" t="str">
        <f t="array" ref="M248">IFERROR(INDEX($D$3:$D$151,MATCH(1,($M$241=$C$3:$C$151)*(L9=$B$3:$B$151)*($K$2=$A$3:$A$151),0)),"")</f>
        <v/>
      </c>
    </row>
    <row r="249" spans="12:13" x14ac:dyDescent="0.25">
      <c r="L249">
        <v>7</v>
      </c>
      <c r="M249" t="str">
        <f t="array" ref="M249">IFERROR(INDEX($D$3:$D$151,MATCH(1,($M$241=$C$3:$C$151)*(L10=$B$3:$B$151)*($K$2=$A$3:$A$151),0)),"")</f>
        <v/>
      </c>
    </row>
    <row r="250" spans="12:13" x14ac:dyDescent="0.25">
      <c r="L250">
        <v>8</v>
      </c>
      <c r="M250" t="str">
        <f t="array" ref="M250">IFERROR(INDEX($D$3:$D$151,MATCH(1,($M$241=$C$3:$C$151)*(L11=$B$3:$B$151)*($K$2=$A$3:$A$151),0)),"")</f>
        <v/>
      </c>
    </row>
    <row r="251" spans="12:13" x14ac:dyDescent="0.25">
      <c r="L251">
        <v>9</v>
      </c>
      <c r="M251" t="str">
        <f t="array" ref="M251">IFERROR(INDEX($D$3:$D$151,MATCH(1,($M$241=$C$3:$C$151)*(L12=$B$3:$B$151)*($K$2=$A$3:$A$151),0)),"")</f>
        <v/>
      </c>
    </row>
    <row r="252" spans="12:13" x14ac:dyDescent="0.25">
      <c r="L252">
        <v>10</v>
      </c>
      <c r="M252" t="str">
        <f t="array" ref="M252">IFERROR(INDEX($D$3:$D$151,MATCH(1,($M$241=$C$3:$C$151)*(L13=$B$3:$B$151)*($K$2=$A$3:$A$151),0)),"")</f>
        <v/>
      </c>
    </row>
    <row r="253" spans="12:13" x14ac:dyDescent="0.25">
      <c r="L253">
        <v>11</v>
      </c>
      <c r="M253" t="str">
        <f t="array" ref="M253">IFERROR(INDEX($D$3:$D$151,MATCH(1,($M$241=$C$3:$C$151)*(L14=$B$3:$B$151)*($K$2=$A$3:$A$151),0)),"")</f>
        <v/>
      </c>
    </row>
    <row r="254" spans="12:13" x14ac:dyDescent="0.25">
      <c r="L254">
        <v>12</v>
      </c>
      <c r="M254" t="str">
        <f t="array" ref="M254">IFERROR(INDEX($D$3:$D$151,MATCH(1,($M$241=$C$3:$C$151)*(L15=$B$3:$B$151)*($K$2=$A$3:$A$151),0)),"")</f>
        <v/>
      </c>
    </row>
    <row r="255" spans="12:13" x14ac:dyDescent="0.25">
      <c r="L255">
        <v>13</v>
      </c>
      <c r="M255" t="str">
        <f t="array" ref="M255">IFERROR(INDEX($D$3:$D$151,MATCH(1,($M$241=$C$3:$C$151)*(L16=$B$3:$B$151)*($K$2=$A$3:$A$151),0)),"")</f>
        <v/>
      </c>
    </row>
    <row r="256" spans="12:13" x14ac:dyDescent="0.25">
      <c r="L256">
        <v>14</v>
      </c>
      <c r="M256" t="str">
        <f t="array" ref="M256">IFERROR(INDEX($D$3:$D$151,MATCH(1,($M$241=$C$3:$C$151)*(L17=$B$3:$B$151)*($K$2=$A$3:$A$151),0)),"")</f>
        <v/>
      </c>
    </row>
    <row r="257" spans="12:13" x14ac:dyDescent="0.25">
      <c r="L257">
        <v>15</v>
      </c>
      <c r="M257" t="str">
        <f t="array" ref="M257">IFERROR(INDEX($D$3:$D$151,MATCH(1,($M$241=$C$3:$C$151)*(L18=$B$3:$B$151)*($K$2=$A$3:$A$151),0)),"")</f>
        <v/>
      </c>
    </row>
    <row r="258" spans="12:13" x14ac:dyDescent="0.25">
      <c r="L258">
        <v>16</v>
      </c>
      <c r="M258" t="str">
        <f t="array" ref="M258">IFERROR(INDEX($D$3:$D$151,MATCH(1,($M$241=$C$3:$C$151)*(L19=$B$3:$B$151)*($K$2=$A$3:$A$151),0)),"")</f>
        <v/>
      </c>
    </row>
    <row r="259" spans="12:13" x14ac:dyDescent="0.25">
      <c r="L259">
        <v>17</v>
      </c>
      <c r="M259" t="str">
        <f t="array" ref="M259">IFERROR(INDEX($D$3:$D$151,MATCH(1,($M$241=$C$3:$C$151)*(L20=$B$3:$B$151)*($K$2=$A$3:$A$151),0)),"")</f>
        <v/>
      </c>
    </row>
    <row r="260" spans="12:13" x14ac:dyDescent="0.25">
      <c r="L260">
        <v>18</v>
      </c>
      <c r="M260" t="str">
        <f t="array" ref="M260">IFERROR(INDEX($D$3:$D$151,MATCH(1,($M$241=$C$3:$C$151)*(L21=$B$3:$B$151)*($K$2=$A$3:$A$151),0)),"")</f>
        <v/>
      </c>
    </row>
    <row r="261" spans="12:13" x14ac:dyDescent="0.25">
      <c r="L261">
        <v>19</v>
      </c>
      <c r="M261" t="str">
        <f t="array" ref="M261">IFERROR(INDEX($D$3:$D$151,MATCH(1,($M$241=$C$3:$C$151)*(L22=$B$3:$B$151)*($K$2=$A$3:$A$151),0)),"")</f>
        <v/>
      </c>
    </row>
    <row r="262" spans="12:13" x14ac:dyDescent="0.25">
      <c r="L262">
        <v>20</v>
      </c>
      <c r="M262" t="str">
        <f t="array" ref="M262">IFERROR(INDEX($D$3:$D$151,MATCH(1,($M$241=$C$3:$C$151)*(L23=$B$3:$B$151)*($K$2=$A$3:$A$151),0)),"")</f>
        <v/>
      </c>
    </row>
    <row r="263" spans="12:13" x14ac:dyDescent="0.25">
      <c r="L263">
        <v>21</v>
      </c>
      <c r="M263" t="str">
        <f t="array" ref="M263">IFERROR(INDEX($D$3:$D$151,MATCH(1,($M$241=$C$3:$C$151)*(L24=$B$3:$B$151)*($K$2=$A$3:$A$151),0)),"")</f>
        <v/>
      </c>
    </row>
    <row r="264" spans="12:13" x14ac:dyDescent="0.25">
      <c r="L264">
        <v>22</v>
      </c>
      <c r="M264" t="str">
        <f t="array" ref="M264">IFERROR(INDEX($D$3:$D$151,MATCH(1,($M$241=$C$3:$C$151)*(L25=$B$3:$B$151)*($K$2=$A$3:$A$151),0)),"")</f>
        <v/>
      </c>
    </row>
    <row r="265" spans="12:13" x14ac:dyDescent="0.25">
      <c r="L265">
        <v>23</v>
      </c>
      <c r="M265" t="str">
        <f t="array" ref="M265">IFERROR(INDEX($D$3:$D$151,MATCH(1,($M$241=$C$3:$C$151)*(L27=$B$3:$B$151)*($K$2=$A$3:$A$151),0)),"")</f>
        <v/>
      </c>
    </row>
    <row r="266" spans="12:13" x14ac:dyDescent="0.25">
      <c r="L266">
        <v>24</v>
      </c>
      <c r="M266" t="str">
        <f t="array" ref="M266">IFERROR(INDEX($D$3:$D$151,MATCH(1,($M$241=$C$3:$C$151)*(L28=$B$3:$B$151)*($K$2=$A$3:$A$151),0)),"")</f>
        <v/>
      </c>
    </row>
    <row r="267" spans="12:13" x14ac:dyDescent="0.25">
      <c r="L267">
        <v>25</v>
      </c>
      <c r="M267" t="str">
        <f t="array" ref="M267">IFERROR(INDEX($D$3:$D$151,MATCH(1,($M$241=$C$3:$C$151)*(L29=$B$3:$B$151)*($K$2=$A$3:$A$151),0)),"")</f>
        <v/>
      </c>
    </row>
    <row r="268" spans="12:13" x14ac:dyDescent="0.25">
      <c r="L268">
        <v>26</v>
      </c>
      <c r="M268" t="str">
        <f t="array" ref="M268">IFERROR(INDEX($D$3:$D$151,MATCH(1,($M$241=$C$3:$C$151)*(L30=$B$3:$B$151)*($K$2=$A$3:$A$151),0)),"")</f>
        <v/>
      </c>
    </row>
    <row r="269" spans="12:13" x14ac:dyDescent="0.25">
      <c r="L269">
        <v>27</v>
      </c>
      <c r="M269" t="str">
        <f t="array" ref="M269">IFERROR(INDEX($D$3:$D$151,MATCH(1,($M$241=$C$3:$C$151)*(L31=$B$3:$B$151)*($K$2=$A$3:$A$151),0)),"")</f>
        <v/>
      </c>
    </row>
    <row r="270" spans="12:13" x14ac:dyDescent="0.25">
      <c r="L270">
        <v>28</v>
      </c>
      <c r="M270" t="str">
        <f t="array" ref="M270">IFERROR(INDEX($D$3:$D$151,MATCH(1,($M$241=$C$3:$C$151)*(L32=$B$3:$B$151)*($K$2=$A$3:$A$151),0)),"")</f>
        <v/>
      </c>
    </row>
    <row r="271" spans="12:13" x14ac:dyDescent="0.25">
      <c r="L271">
        <v>29</v>
      </c>
      <c r="M271" t="str">
        <f t="array" ref="M271">IFERROR(INDEX($D$3:$D$151,MATCH(1,($M$241=$C$3:$C$151)*(L33=$B$3:$B$151)*($K$2=$A$3:$A$151),0)),"")</f>
        <v/>
      </c>
    </row>
    <row r="272" spans="12:13" x14ac:dyDescent="0.25">
      <c r="L272">
        <v>30</v>
      </c>
      <c r="M272" t="str">
        <f t="array" ref="M272">IFERROR(INDEX($D$3:$D$151,MATCH(1,($M$241=$C$3:$C$151)*(L34=$B$3:$B$151)*($K$2=$A$3:$A$151),0)),"")</f>
        <v/>
      </c>
    </row>
    <row r="275" spans="12:13" x14ac:dyDescent="0.25">
      <c r="L275" t="s">
        <v>56</v>
      </c>
      <c r="M275">
        <f>Summary!C35</f>
        <v>0</v>
      </c>
    </row>
    <row r="277" spans="12:13" x14ac:dyDescent="0.25">
      <c r="L277">
        <v>1</v>
      </c>
      <c r="M277" t="str">
        <f t="array" ref="M277">IFERROR(INDEX($D$3:$D$151,MATCH(1,($M$275=$C$3:$C$151)*(L4=$B$3:$B$151)*($K$2=$A$3:$A$151),0)),"")</f>
        <v/>
      </c>
    </row>
    <row r="278" spans="12:13" x14ac:dyDescent="0.25">
      <c r="L278">
        <v>2</v>
      </c>
      <c r="M278" t="str">
        <f t="array" ref="M278">IFERROR(INDEX($D$3:$D$151,MATCH(1,($M$275=$C$3:$C$151)*(L5=$B$3:$B$151)*($K$2=$A$3:$A$151),0)),"")</f>
        <v/>
      </c>
    </row>
    <row r="279" spans="12:13" x14ac:dyDescent="0.25">
      <c r="L279">
        <v>3</v>
      </c>
      <c r="M279" t="str">
        <f t="array" ref="M279">IFERROR(INDEX($D$3:$D$151,MATCH(1,($M$275=$C$3:$C$151)*(L6=$B$3:$B$151)*($K$2=$A$3:$A$151),0)),"")</f>
        <v/>
      </c>
    </row>
    <row r="280" spans="12:13" x14ac:dyDescent="0.25">
      <c r="L280">
        <v>4</v>
      </c>
      <c r="M280" t="str">
        <f t="array" ref="M280">IFERROR(INDEX($D$3:$D$151,MATCH(1,($M$275=$C$3:$C$151)*(L7=$B$3:$B$151)*($K$2=$A$3:$A$151),0)),"")</f>
        <v/>
      </c>
    </row>
    <row r="281" spans="12:13" x14ac:dyDescent="0.25">
      <c r="L281">
        <v>5</v>
      </c>
      <c r="M281" t="str">
        <f t="array" ref="M281">IFERROR(INDEX($D$3:$D$151,MATCH(1,($M$275=$C$3:$C$151)*(L8=$B$3:$B$151)*($K$2=$A$3:$A$151),0)),"")</f>
        <v/>
      </c>
    </row>
    <row r="282" spans="12:13" x14ac:dyDescent="0.25">
      <c r="L282">
        <v>6</v>
      </c>
      <c r="M282" t="str">
        <f t="array" ref="M282">IFERROR(INDEX($D$3:$D$151,MATCH(1,($M$275=$C$3:$C$151)*(L9=$B$3:$B$151)*($K$2=$A$3:$A$151),0)),"")</f>
        <v/>
      </c>
    </row>
    <row r="283" spans="12:13" x14ac:dyDescent="0.25">
      <c r="L283">
        <v>7</v>
      </c>
      <c r="M283" t="str">
        <f t="array" ref="M283">IFERROR(INDEX($D$3:$D$151,MATCH(1,($M$275=$C$3:$C$151)*(L10=$B$3:$B$151)*($K$2=$A$3:$A$151),0)),"")</f>
        <v/>
      </c>
    </row>
    <row r="284" spans="12:13" x14ac:dyDescent="0.25">
      <c r="L284">
        <v>8</v>
      </c>
      <c r="M284" t="str">
        <f t="array" ref="M284">IFERROR(INDEX($D$3:$D$151,MATCH(1,($M$275=$C$3:$C$151)*(L11=$B$3:$B$151)*($K$2=$A$3:$A$151),0)),"")</f>
        <v/>
      </c>
    </row>
    <row r="285" spans="12:13" x14ac:dyDescent="0.25">
      <c r="L285">
        <v>9</v>
      </c>
      <c r="M285" t="str">
        <f t="array" ref="M285">IFERROR(INDEX($D$3:$D$151,MATCH(1,($M$275=$C$3:$C$151)*(L12=$B$3:$B$151)*($K$2=$A$3:$A$151),0)),"")</f>
        <v/>
      </c>
    </row>
    <row r="286" spans="12:13" x14ac:dyDescent="0.25">
      <c r="L286">
        <v>10</v>
      </c>
      <c r="M286" t="str">
        <f t="array" ref="M286">IFERROR(INDEX($D$3:$D$151,MATCH(1,($M$275=$C$3:$C$151)*(L13=$B$3:$B$151)*($K$2=$A$3:$A$151),0)),"")</f>
        <v/>
      </c>
    </row>
    <row r="287" spans="12:13" x14ac:dyDescent="0.25">
      <c r="L287">
        <v>11</v>
      </c>
      <c r="M287" t="str">
        <f t="array" ref="M287">IFERROR(INDEX($D$3:$D$151,MATCH(1,($M$275=$C$3:$C$151)*(L14=$B$3:$B$151)*($K$2=$A$3:$A$151),0)),"")</f>
        <v/>
      </c>
    </row>
    <row r="288" spans="12:13" x14ac:dyDescent="0.25">
      <c r="L288">
        <v>12</v>
      </c>
      <c r="M288" t="str">
        <f t="array" ref="M288">IFERROR(INDEX($D$3:$D$151,MATCH(1,($M$275=$C$3:$C$151)*(L15=$B$3:$B$151)*($K$2=$A$3:$A$151),0)),"")</f>
        <v/>
      </c>
    </row>
    <row r="289" spans="12:13" x14ac:dyDescent="0.25">
      <c r="L289">
        <v>13</v>
      </c>
      <c r="M289" t="str">
        <f t="array" ref="M289">IFERROR(INDEX($D$3:$D$151,MATCH(1,($M$275=$C$3:$C$151)*(L16=$B$3:$B$151)*($K$2=$A$3:$A$151),0)),"")</f>
        <v/>
      </c>
    </row>
    <row r="290" spans="12:13" x14ac:dyDescent="0.25">
      <c r="L290">
        <v>14</v>
      </c>
      <c r="M290" t="str">
        <f t="array" ref="M290">IFERROR(INDEX($D$3:$D$151,MATCH(1,($M$275=$C$3:$C$151)*(L17=$B$3:$B$151)*($K$2=$A$3:$A$151),0)),"")</f>
        <v/>
      </c>
    </row>
    <row r="291" spans="12:13" x14ac:dyDescent="0.25">
      <c r="L291">
        <v>15</v>
      </c>
      <c r="M291" t="str">
        <f t="array" ref="M291">IFERROR(INDEX($D$3:$D$151,MATCH(1,($M$275=$C$3:$C$151)*(L18=$B$3:$B$151)*($K$2=$A$3:$A$151),0)),"")</f>
        <v/>
      </c>
    </row>
    <row r="292" spans="12:13" x14ac:dyDescent="0.25">
      <c r="L292">
        <v>16</v>
      </c>
      <c r="M292" t="str">
        <f t="array" ref="M292">IFERROR(INDEX($D$3:$D$151,MATCH(1,($M$275=$C$3:$C$151)*(L19=$B$3:$B$151)*($K$2=$A$3:$A$151),0)),"")</f>
        <v/>
      </c>
    </row>
    <row r="293" spans="12:13" x14ac:dyDescent="0.25">
      <c r="L293">
        <v>17</v>
      </c>
      <c r="M293" t="str">
        <f t="array" ref="M293">IFERROR(INDEX($D$3:$D$151,MATCH(1,($M$275=$C$3:$C$151)*(L20=$B$3:$B$151)*($K$2=$A$3:$A$151),0)),"")</f>
        <v/>
      </c>
    </row>
    <row r="294" spans="12:13" x14ac:dyDescent="0.25">
      <c r="L294">
        <v>18</v>
      </c>
      <c r="M294" t="str">
        <f t="array" ref="M294">IFERROR(INDEX($D$3:$D$151,MATCH(1,($M$275=$C$3:$C$151)*(L21=$B$3:$B$151)*($K$2=$A$3:$A$151),0)),"")</f>
        <v/>
      </c>
    </row>
    <row r="295" spans="12:13" x14ac:dyDescent="0.25">
      <c r="L295">
        <v>19</v>
      </c>
      <c r="M295" t="str">
        <f t="array" ref="M295">IFERROR(INDEX($D$3:$D$151,MATCH(1,($M$275=$C$3:$C$151)*(L22=$B$3:$B$151)*($K$2=$A$3:$A$151),0)),"")</f>
        <v/>
      </c>
    </row>
    <row r="296" spans="12:13" x14ac:dyDescent="0.25">
      <c r="L296">
        <v>20</v>
      </c>
      <c r="M296" t="str">
        <f t="array" ref="M296">IFERROR(INDEX($D$3:$D$151,MATCH(1,($M$275=$C$3:$C$151)*(L23=$B$3:$B$151)*($K$2=$A$3:$A$151),0)),"")</f>
        <v/>
      </c>
    </row>
    <row r="297" spans="12:13" x14ac:dyDescent="0.25">
      <c r="L297">
        <v>21</v>
      </c>
      <c r="M297" t="str">
        <f t="array" ref="M297">IFERROR(INDEX($D$3:$D$151,MATCH(1,($M$275=$C$3:$C$151)*(L24=$B$3:$B$151)*($K$2=$A$3:$A$151),0)),"")</f>
        <v/>
      </c>
    </row>
    <row r="298" spans="12:13" x14ac:dyDescent="0.25">
      <c r="L298">
        <v>22</v>
      </c>
      <c r="M298" t="str">
        <f t="array" ref="M298">IFERROR(INDEX($D$3:$D$151,MATCH(1,($M$275=$C$3:$C$151)*(L25=$B$3:$B$151)*($K$2=$A$3:$A$151),0)),"")</f>
        <v/>
      </c>
    </row>
    <row r="299" spans="12:13" x14ac:dyDescent="0.25">
      <c r="L299">
        <v>23</v>
      </c>
      <c r="M299" t="str">
        <f t="array" ref="M299">IFERROR(INDEX($D$3:$D$151,MATCH(1,($M$275=$C$3:$C$151)*(L27=$B$3:$B$151)*($K$2=$A$3:$A$151),0)),"")</f>
        <v/>
      </c>
    </row>
    <row r="300" spans="12:13" x14ac:dyDescent="0.25">
      <c r="L300">
        <v>24</v>
      </c>
      <c r="M300" t="str">
        <f t="array" ref="M300">IFERROR(INDEX($D$3:$D$151,MATCH(1,($M$275=$C$3:$C$151)*(L28=$B$3:$B$151)*($K$2=$A$3:$A$151),0)),"")</f>
        <v/>
      </c>
    </row>
    <row r="301" spans="12:13" x14ac:dyDescent="0.25">
      <c r="L301">
        <v>25</v>
      </c>
      <c r="M301" t="str">
        <f t="array" ref="M301">IFERROR(INDEX($D$3:$D$151,MATCH(1,($M$275=$C$3:$C$151)*(L29=$B$3:$B$151)*($K$2=$A$3:$A$151),0)),"")</f>
        <v/>
      </c>
    </row>
    <row r="302" spans="12:13" x14ac:dyDescent="0.25">
      <c r="L302">
        <v>26</v>
      </c>
      <c r="M302" t="str">
        <f t="array" ref="M302">IFERROR(INDEX($D$3:$D$151,MATCH(1,($M$275=$C$3:$C$151)*(L30=$B$3:$B$151)*($K$2=$A$3:$A$151),0)),"")</f>
        <v/>
      </c>
    </row>
    <row r="303" spans="12:13" x14ac:dyDescent="0.25">
      <c r="L303">
        <v>27</v>
      </c>
      <c r="M303" t="str">
        <f t="array" ref="M303">IFERROR(INDEX($D$3:$D$151,MATCH(1,($M$275=$C$3:$C$151)*(L31=$B$3:$B$151)*($K$2=$A$3:$A$151),0)),"")</f>
        <v/>
      </c>
    </row>
    <row r="304" spans="12:13" x14ac:dyDescent="0.25">
      <c r="L304">
        <v>28</v>
      </c>
      <c r="M304" t="str">
        <f t="array" ref="M304">IFERROR(INDEX($D$3:$D$151,MATCH(1,($M$275=$C$3:$C$151)*(L32=$B$3:$B$151)*($K$2=$A$3:$A$151),0)),"")</f>
        <v/>
      </c>
    </row>
    <row r="305" spans="12:13" x14ac:dyDescent="0.25">
      <c r="L305">
        <v>29</v>
      </c>
      <c r="M305" t="str">
        <f t="array" ref="M305">IFERROR(INDEX($D$3:$D$151,MATCH(1,($M$275=$C$3:$C$151)*(L33=$B$3:$B$151)*($K$2=$A$3:$A$151),0)),"")</f>
        <v/>
      </c>
    </row>
    <row r="306" spans="12:13" x14ac:dyDescent="0.25">
      <c r="L306">
        <v>30</v>
      </c>
      <c r="M306" t="str">
        <f t="array" ref="M306">IFERROR(INDEX($D$3:$D$151,MATCH(1,($M$275=$C$3:$C$151)*(L34=$B$3:$B$151)*($K$2=$A$3:$A$151),0)),"")</f>
        <v/>
      </c>
    </row>
    <row r="309" spans="12:13" x14ac:dyDescent="0.25">
      <c r="L309" t="s">
        <v>57</v>
      </c>
      <c r="M309">
        <f>Summary!C36</f>
        <v>0</v>
      </c>
    </row>
    <row r="311" spans="12:13" x14ac:dyDescent="0.25">
      <c r="L311">
        <v>1</v>
      </c>
      <c r="M311" t="str">
        <f t="array" ref="M311">IFERROR(INDEX($D$3:$D$151,MATCH(1,($M$309=$C$3:$C$151)*(L4=$B$3:$B$151)*($K$2=$A$3:$A$151),0)),"")</f>
        <v/>
      </c>
    </row>
    <row r="312" spans="12:13" x14ac:dyDescent="0.25">
      <c r="L312">
        <v>2</v>
      </c>
      <c r="M312" t="str">
        <f t="array" ref="M312">IFERROR(INDEX($D$3:$D$151,MATCH(1,($M$309=$C$3:$C$151)*(L5=$B$3:$B$151)*($K$2=$A$3:$A$151),0)),"")</f>
        <v/>
      </c>
    </row>
    <row r="313" spans="12:13" x14ac:dyDescent="0.25">
      <c r="L313">
        <v>3</v>
      </c>
      <c r="M313" t="str">
        <f t="array" ref="M313">IFERROR(INDEX($D$3:$D$151,MATCH(1,($M$309=$C$3:$C$151)*(L6=$B$3:$B$151)*($K$2=$A$3:$A$151),0)),"")</f>
        <v/>
      </c>
    </row>
    <row r="314" spans="12:13" x14ac:dyDescent="0.25">
      <c r="L314">
        <v>4</v>
      </c>
      <c r="M314" t="str">
        <f t="array" ref="M314">IFERROR(INDEX($D$3:$D$151,MATCH(1,($M$309=$C$3:$C$151)*(L7=$B$3:$B$151)*($K$2=$A$3:$A$151),0)),"")</f>
        <v/>
      </c>
    </row>
    <row r="315" spans="12:13" x14ac:dyDescent="0.25">
      <c r="L315">
        <v>5</v>
      </c>
      <c r="M315" t="str">
        <f t="array" ref="M315">IFERROR(INDEX($D$3:$D$151,MATCH(1,($M$309=$C$3:$C$151)*(L8=$B$3:$B$151)*($K$2=$A$3:$A$151),0)),"")</f>
        <v/>
      </c>
    </row>
    <row r="316" spans="12:13" x14ac:dyDescent="0.25">
      <c r="L316">
        <v>6</v>
      </c>
      <c r="M316" t="str">
        <f t="array" ref="M316">IFERROR(INDEX($D$3:$D$151,MATCH(1,($M$309=$C$3:$C$151)*(L9=$B$3:$B$151)*($K$2=$A$3:$A$151),0)),"")</f>
        <v/>
      </c>
    </row>
    <row r="317" spans="12:13" x14ac:dyDescent="0.25">
      <c r="L317">
        <v>7</v>
      </c>
      <c r="M317" t="str">
        <f t="array" ref="M317">IFERROR(INDEX($D$3:$D$151,MATCH(1,($M$309=$C$3:$C$151)*(L10=$B$3:$B$151)*($K$2=$A$3:$A$151),0)),"")</f>
        <v/>
      </c>
    </row>
    <row r="318" spans="12:13" x14ac:dyDescent="0.25">
      <c r="L318">
        <v>8</v>
      </c>
      <c r="M318" t="str">
        <f t="array" ref="M318">IFERROR(INDEX($D$3:$D$151,MATCH(1,($M$309=$C$3:$C$151)*(L11=$B$3:$B$151)*($K$2=$A$3:$A$151),0)),"")</f>
        <v/>
      </c>
    </row>
    <row r="319" spans="12:13" x14ac:dyDescent="0.25">
      <c r="L319">
        <v>9</v>
      </c>
      <c r="M319" t="str">
        <f t="array" ref="M319">IFERROR(INDEX($D$3:$D$151,MATCH(1,($M$309=$C$3:$C$151)*(L12=$B$3:$B$151)*($K$2=$A$3:$A$151),0)),"")</f>
        <v/>
      </c>
    </row>
    <row r="320" spans="12:13" x14ac:dyDescent="0.25">
      <c r="L320">
        <v>10</v>
      </c>
      <c r="M320" t="str">
        <f t="array" ref="M320">IFERROR(INDEX($D$3:$D$151,MATCH(1,($M$309=$C$3:$C$151)*(L13=$B$3:$B$151)*($K$2=$A$3:$A$151),0)),"")</f>
        <v/>
      </c>
    </row>
    <row r="321" spans="12:13" x14ac:dyDescent="0.25">
      <c r="L321">
        <v>11</v>
      </c>
      <c r="M321" t="str">
        <f t="array" ref="M321">IFERROR(INDEX($D$3:$D$151,MATCH(1,($M$309=$C$3:$C$151)*(L14=$B$3:$B$151)*($K$2=$A$3:$A$151),0)),"")</f>
        <v/>
      </c>
    </row>
    <row r="322" spans="12:13" x14ac:dyDescent="0.25">
      <c r="L322">
        <v>12</v>
      </c>
      <c r="M322" t="str">
        <f t="array" ref="M322">IFERROR(INDEX($D$3:$D$151,MATCH(1,($M$309=$C$3:$C$151)*(L15=$B$3:$B$151)*($K$2=$A$3:$A$151),0)),"")</f>
        <v/>
      </c>
    </row>
    <row r="323" spans="12:13" x14ac:dyDescent="0.25">
      <c r="L323">
        <v>13</v>
      </c>
      <c r="M323" t="str">
        <f t="array" ref="M323">IFERROR(INDEX($D$3:$D$151,MATCH(1,($M$309=$C$3:$C$151)*(L16=$B$3:$B$151)*($K$2=$A$3:$A$151),0)),"")</f>
        <v/>
      </c>
    </row>
    <row r="324" spans="12:13" x14ac:dyDescent="0.25">
      <c r="L324">
        <v>14</v>
      </c>
      <c r="M324" t="str">
        <f t="array" ref="M324">IFERROR(INDEX($D$3:$D$151,MATCH(1,($M$309=$C$3:$C$151)*(L17=$B$3:$B$151)*($K$2=$A$3:$A$151),0)),"")</f>
        <v/>
      </c>
    </row>
    <row r="325" spans="12:13" x14ac:dyDescent="0.25">
      <c r="L325">
        <v>15</v>
      </c>
      <c r="M325" t="str">
        <f t="array" ref="M325">IFERROR(INDEX($D$3:$D$151,MATCH(1,($M$309=$C$3:$C$151)*(L18=$B$3:$B$151)*($K$2=$A$3:$A$151),0)),"")</f>
        <v/>
      </c>
    </row>
    <row r="326" spans="12:13" x14ac:dyDescent="0.25">
      <c r="L326">
        <v>16</v>
      </c>
      <c r="M326" t="str">
        <f t="array" ref="M326">IFERROR(INDEX($D$3:$D$151,MATCH(1,($M$309=$C$3:$C$151)*(L19=$B$3:$B$151)*($K$2=$A$3:$A$151),0)),"")</f>
        <v/>
      </c>
    </row>
    <row r="327" spans="12:13" x14ac:dyDescent="0.25">
      <c r="L327">
        <v>17</v>
      </c>
      <c r="M327" t="str">
        <f t="array" ref="M327">IFERROR(INDEX($D$3:$D$151,MATCH(1,($M$309=$C$3:$C$151)*(L20=$B$3:$B$151)*($K$2=$A$3:$A$151),0)),"")</f>
        <v/>
      </c>
    </row>
    <row r="328" spans="12:13" x14ac:dyDescent="0.25">
      <c r="L328">
        <v>18</v>
      </c>
      <c r="M328" t="str">
        <f t="array" ref="M328">IFERROR(INDEX($D$3:$D$151,MATCH(1,($M$309=$C$3:$C$151)*(L21=$B$3:$B$151)*($K$2=$A$3:$A$151),0)),"")</f>
        <v/>
      </c>
    </row>
    <row r="329" spans="12:13" x14ac:dyDescent="0.25">
      <c r="L329">
        <v>19</v>
      </c>
      <c r="M329" t="str">
        <f t="array" ref="M329">IFERROR(INDEX($D$3:$D$151,MATCH(1,($M$309=$C$3:$C$151)*(L22=$B$3:$B$151)*($K$2=$A$3:$A$151),0)),"")</f>
        <v/>
      </c>
    </row>
    <row r="330" spans="12:13" x14ac:dyDescent="0.25">
      <c r="L330">
        <v>20</v>
      </c>
      <c r="M330" t="str">
        <f t="array" ref="M330">IFERROR(INDEX($D$3:$D$151,MATCH(1,($M$309=$C$3:$C$151)*(L23=$B$3:$B$151)*($K$2=$A$3:$A$151),0)),"")</f>
        <v/>
      </c>
    </row>
    <row r="331" spans="12:13" x14ac:dyDescent="0.25">
      <c r="L331">
        <v>21</v>
      </c>
      <c r="M331" t="str">
        <f t="array" ref="M331">IFERROR(INDEX($D$3:$D$151,MATCH(1,($M$309=$C$3:$C$151)*(L24=$B$3:$B$151)*($K$2=$A$3:$A$151),0)),"")</f>
        <v/>
      </c>
    </row>
    <row r="332" spans="12:13" x14ac:dyDescent="0.25">
      <c r="L332">
        <v>22</v>
      </c>
      <c r="M332" t="str">
        <f t="array" ref="M332">IFERROR(INDEX($D$3:$D$151,MATCH(1,($M$309=$C$3:$C$151)*(L25=$B$3:$B$151)*($K$2=$A$3:$A$151),0)),"")</f>
        <v/>
      </c>
    </row>
    <row r="333" spans="12:13" x14ac:dyDescent="0.25">
      <c r="L333">
        <v>23</v>
      </c>
      <c r="M333" t="str">
        <f t="array" ref="M333">IFERROR(INDEX($D$3:$D$151,MATCH(1,($M$309=$C$3:$C$151)*(L27=$B$3:$B$151)*($K$2=$A$3:$A$151),0)),"")</f>
        <v/>
      </c>
    </row>
    <row r="334" spans="12:13" x14ac:dyDescent="0.25">
      <c r="L334">
        <v>24</v>
      </c>
      <c r="M334" t="str">
        <f t="array" ref="M334">IFERROR(INDEX($D$3:$D$151,MATCH(1,($M$309=$C$3:$C$151)*(L28=$B$3:$B$151)*($K$2=$A$3:$A$151),0)),"")</f>
        <v/>
      </c>
    </row>
    <row r="335" spans="12:13" x14ac:dyDescent="0.25">
      <c r="L335">
        <v>25</v>
      </c>
      <c r="M335" t="str">
        <f t="array" ref="M335">IFERROR(INDEX($D$3:$D$151,MATCH(1,($M$309=$C$3:$C$151)*(L29=$B$3:$B$151)*($K$2=$A$3:$A$151),0)),"")</f>
        <v/>
      </c>
    </row>
    <row r="336" spans="12:13" x14ac:dyDescent="0.25">
      <c r="L336">
        <v>26</v>
      </c>
      <c r="M336" t="str">
        <f t="array" ref="M336">IFERROR(INDEX($D$3:$D$151,MATCH(1,($M$309=$C$3:$C$151)*(L30=$B$3:$B$151)*($K$2=$A$3:$A$151),0)),"")</f>
        <v/>
      </c>
    </row>
    <row r="337" spans="12:13" x14ac:dyDescent="0.25">
      <c r="L337">
        <v>27</v>
      </c>
      <c r="M337" t="str">
        <f t="array" ref="M337">IFERROR(INDEX($D$3:$D$151,MATCH(1,($M$309=$C$3:$C$151)*(L31=$B$3:$B$151)*($K$2=$A$3:$A$151),0)),"")</f>
        <v/>
      </c>
    </row>
    <row r="338" spans="12:13" x14ac:dyDescent="0.25">
      <c r="L338">
        <v>28</v>
      </c>
      <c r="M338" t="str">
        <f t="array" ref="M338">IFERROR(INDEX($D$3:$D$151,MATCH(1,($M$309=$C$3:$C$151)*(L32=$B$3:$B$151)*($K$2=$A$3:$A$151),0)),"")</f>
        <v/>
      </c>
    </row>
    <row r="339" spans="12:13" x14ac:dyDescent="0.25">
      <c r="L339">
        <v>29</v>
      </c>
      <c r="M339" t="str">
        <f t="array" ref="M339">IFERROR(INDEX($D$3:$D$151,MATCH(1,($M$309=$C$3:$C$151)*(L33=$B$3:$B$151)*($K$2=$A$3:$A$151),0)),"")</f>
        <v/>
      </c>
    </row>
    <row r="340" spans="12:13" x14ac:dyDescent="0.25">
      <c r="L340">
        <v>30</v>
      </c>
      <c r="M340" t="str">
        <f t="array" ref="M340">IFERROR(INDEX($D$3:$D$151,MATCH(1,($M$309=$C$3:$C$151)*(L34=$B$3:$B$151)*($K$2=$A$3:$A$151),0)),"")</f>
        <v/>
      </c>
    </row>
    <row r="343" spans="12:13" x14ac:dyDescent="0.25">
      <c r="L343" t="s">
        <v>58</v>
      </c>
      <c r="M343">
        <f>Summary!C37</f>
        <v>0</v>
      </c>
    </row>
    <row r="345" spans="12:13" x14ac:dyDescent="0.25">
      <c r="L345">
        <v>1</v>
      </c>
      <c r="M345" t="str">
        <f t="array" ref="M345">IFERROR(INDEX($D$3:$D$151,MATCH(1,($M$343=$C$3:$C$151)*(L4=$B$3:$B$151)*($K$2=$A$3:$A$151),0)),"")</f>
        <v/>
      </c>
    </row>
    <row r="346" spans="12:13" x14ac:dyDescent="0.25">
      <c r="L346">
        <v>2</v>
      </c>
      <c r="M346" t="str">
        <f t="array" ref="M346">IFERROR(INDEX($D$3:$D$151,MATCH(1,($M$343=$C$3:$C$151)*(L5=$B$3:$B$151)*($K$2=$A$3:$A$151),0)),"")</f>
        <v/>
      </c>
    </row>
    <row r="347" spans="12:13" x14ac:dyDescent="0.25">
      <c r="L347">
        <v>3</v>
      </c>
      <c r="M347" t="str">
        <f t="array" ref="M347">IFERROR(INDEX($D$3:$D$151,MATCH(1,($M$343=$C$3:$C$151)*(L6=$B$3:$B$151)*($K$2=$A$3:$A$151),0)),"")</f>
        <v/>
      </c>
    </row>
    <row r="348" spans="12:13" x14ac:dyDescent="0.25">
      <c r="L348">
        <v>4</v>
      </c>
      <c r="M348" t="str">
        <f t="array" ref="M348">IFERROR(INDEX($D$3:$D$151,MATCH(1,($M$343=$C$3:$C$151)*(L7=$B$3:$B$151)*($K$2=$A$3:$A$151),0)),"")</f>
        <v/>
      </c>
    </row>
    <row r="349" spans="12:13" x14ac:dyDescent="0.25">
      <c r="L349">
        <v>5</v>
      </c>
      <c r="M349" t="str">
        <f t="array" ref="M349">IFERROR(INDEX($D$3:$D$151,MATCH(1,($M$343=$C$3:$C$151)*(L8=$B$3:$B$151)*($K$2=$A$3:$A$151),0)),"")</f>
        <v/>
      </c>
    </row>
    <row r="350" spans="12:13" x14ac:dyDescent="0.25">
      <c r="L350">
        <v>6</v>
      </c>
      <c r="M350" t="str">
        <f t="array" ref="M350">IFERROR(INDEX($D$3:$D$151,MATCH(1,($M$343=$C$3:$C$151)*(L9=$B$3:$B$151)*($K$2=$A$3:$A$151),0)),"")</f>
        <v/>
      </c>
    </row>
    <row r="351" spans="12:13" x14ac:dyDescent="0.25">
      <c r="L351">
        <v>7</v>
      </c>
      <c r="M351" t="str">
        <f t="array" ref="M351">IFERROR(INDEX($D$3:$D$151,MATCH(1,($M$343=$C$3:$C$151)*(L10=$B$3:$B$151)*($K$2=$A$3:$A$151),0)),"")</f>
        <v/>
      </c>
    </row>
    <row r="352" spans="12:13" x14ac:dyDescent="0.25">
      <c r="L352">
        <v>8</v>
      </c>
      <c r="M352" t="str">
        <f t="array" ref="M352">IFERROR(INDEX($D$3:$D$151,MATCH(1,($M$343=$C$3:$C$151)*(L11=$B$3:$B$151)*($K$2=$A$3:$A$151),0)),"")</f>
        <v/>
      </c>
    </row>
    <row r="353" spans="12:13" x14ac:dyDescent="0.25">
      <c r="L353">
        <v>9</v>
      </c>
      <c r="M353" t="str">
        <f t="array" ref="M353">IFERROR(INDEX($D$3:$D$151,MATCH(1,($M$343=$C$3:$C$151)*(L12=$B$3:$B$151)*($K$2=$A$3:$A$151),0)),"")</f>
        <v/>
      </c>
    </row>
    <row r="354" spans="12:13" x14ac:dyDescent="0.25">
      <c r="L354">
        <v>10</v>
      </c>
      <c r="M354" t="str">
        <f t="array" ref="M354">IFERROR(INDEX($D$3:$D$151,MATCH(1,($M$343=$C$3:$C$151)*(L13=$B$3:$B$151)*($K$2=$A$3:$A$151),0)),"")</f>
        <v/>
      </c>
    </row>
    <row r="355" spans="12:13" x14ac:dyDescent="0.25">
      <c r="L355">
        <v>11</v>
      </c>
      <c r="M355" t="str">
        <f t="array" ref="M355">IFERROR(INDEX($D$3:$D$151,MATCH(1,($M$343=$C$3:$C$151)*(L14=$B$3:$B$151)*($K$2=$A$3:$A$151),0)),"")</f>
        <v/>
      </c>
    </row>
    <row r="356" spans="12:13" x14ac:dyDescent="0.25">
      <c r="L356">
        <v>12</v>
      </c>
      <c r="M356" t="str">
        <f t="array" ref="M356">IFERROR(INDEX($D$3:$D$151,MATCH(1,($M$343=$C$3:$C$151)*(L15=$B$3:$B$151)*($K$2=$A$3:$A$151),0)),"")</f>
        <v/>
      </c>
    </row>
    <row r="357" spans="12:13" x14ac:dyDescent="0.25">
      <c r="L357">
        <v>13</v>
      </c>
      <c r="M357" t="str">
        <f t="array" ref="M357">IFERROR(INDEX($D$3:$D$151,MATCH(1,($M$343=$C$3:$C$151)*(L16=$B$3:$B$151)*($K$2=$A$3:$A$151),0)),"")</f>
        <v/>
      </c>
    </row>
    <row r="358" spans="12:13" x14ac:dyDescent="0.25">
      <c r="L358">
        <v>14</v>
      </c>
      <c r="M358" t="str">
        <f t="array" ref="M358">IFERROR(INDEX($D$3:$D$151,MATCH(1,($M$343=$C$3:$C$151)*(L17=$B$3:$B$151)*($K$2=$A$3:$A$151),0)),"")</f>
        <v/>
      </c>
    </row>
    <row r="359" spans="12:13" x14ac:dyDescent="0.25">
      <c r="L359">
        <v>15</v>
      </c>
      <c r="M359" t="str">
        <f t="array" ref="M359">IFERROR(INDEX($D$3:$D$151,MATCH(1,($M$343=$C$3:$C$151)*(L18=$B$3:$B$151)*($K$2=$A$3:$A$151),0)),"")</f>
        <v/>
      </c>
    </row>
    <row r="360" spans="12:13" x14ac:dyDescent="0.25">
      <c r="L360">
        <v>16</v>
      </c>
      <c r="M360" t="str">
        <f t="array" ref="M360">IFERROR(INDEX($D$3:$D$151,MATCH(1,($M$343=$C$3:$C$151)*(L19=$B$3:$B$151)*($K$2=$A$3:$A$151),0)),"")</f>
        <v/>
      </c>
    </row>
    <row r="361" spans="12:13" x14ac:dyDescent="0.25">
      <c r="L361">
        <v>17</v>
      </c>
      <c r="M361" t="str">
        <f t="array" ref="M361">IFERROR(INDEX($D$3:$D$151,MATCH(1,($M$343=$C$3:$C$151)*(L20=$B$3:$B$151)*($K$2=$A$3:$A$151),0)),"")</f>
        <v/>
      </c>
    </row>
    <row r="362" spans="12:13" x14ac:dyDescent="0.25">
      <c r="L362">
        <v>18</v>
      </c>
      <c r="M362" t="str">
        <f t="array" ref="M362">IFERROR(INDEX($D$3:$D$151,MATCH(1,($M$343=$C$3:$C$151)*(L21=$B$3:$B$151)*($K$2=$A$3:$A$151),0)),"")</f>
        <v/>
      </c>
    </row>
    <row r="363" spans="12:13" x14ac:dyDescent="0.25">
      <c r="L363">
        <v>19</v>
      </c>
      <c r="M363" t="str">
        <f t="array" ref="M363">IFERROR(INDEX($D$3:$D$151,MATCH(1,($M$343=$C$3:$C$151)*(L22=$B$3:$B$151)*($K$2=$A$3:$A$151),0)),"")</f>
        <v/>
      </c>
    </row>
    <row r="364" spans="12:13" x14ac:dyDescent="0.25">
      <c r="L364">
        <v>20</v>
      </c>
      <c r="M364" t="str">
        <f t="array" ref="M364">IFERROR(INDEX($D$3:$D$151,MATCH(1,($M$343=$C$3:$C$151)*(L23=$B$3:$B$151)*($K$2=$A$3:$A$151),0)),"")</f>
        <v/>
      </c>
    </row>
    <row r="365" spans="12:13" x14ac:dyDescent="0.25">
      <c r="L365">
        <v>21</v>
      </c>
      <c r="M365" t="str">
        <f t="array" ref="M365">IFERROR(INDEX($D$3:$D$151,MATCH(1,($M$343=$C$3:$C$151)*(L24=$B$3:$B$151)*($K$2=$A$3:$A$151),0)),"")</f>
        <v/>
      </c>
    </row>
    <row r="366" spans="12:13" x14ac:dyDescent="0.25">
      <c r="L366">
        <v>22</v>
      </c>
      <c r="M366" t="str">
        <f t="array" ref="M366">IFERROR(INDEX($D$3:$D$151,MATCH(1,($M$343=$C$3:$C$151)*(L25=$B$3:$B$151)*($K$2=$A$3:$A$151),0)),"")</f>
        <v/>
      </c>
    </row>
    <row r="367" spans="12:13" x14ac:dyDescent="0.25">
      <c r="L367">
        <v>23</v>
      </c>
      <c r="M367" t="str">
        <f t="array" ref="M367">IFERROR(INDEX($D$3:$D$151,MATCH(1,($M$343=$C$3:$C$151)*(L27=$B$3:$B$151)*($K$2=$A$3:$A$151),0)),"")</f>
        <v/>
      </c>
    </row>
    <row r="368" spans="12:13" x14ac:dyDescent="0.25">
      <c r="L368">
        <v>24</v>
      </c>
      <c r="M368" t="str">
        <f t="array" ref="M368">IFERROR(INDEX($D$3:$D$151,MATCH(1,($M$343=$C$3:$C$151)*(L28=$B$3:$B$151)*($K$2=$A$3:$A$151),0)),"")</f>
        <v/>
      </c>
    </row>
    <row r="369" spans="12:13" x14ac:dyDescent="0.25">
      <c r="L369">
        <v>25</v>
      </c>
      <c r="M369" t="str">
        <f t="array" ref="M369">IFERROR(INDEX($D$3:$D$151,MATCH(1,($M$343=$C$3:$C$151)*(L29=$B$3:$B$151)*($K$2=$A$3:$A$151),0)),"")</f>
        <v/>
      </c>
    </row>
    <row r="370" spans="12:13" x14ac:dyDescent="0.25">
      <c r="L370">
        <v>26</v>
      </c>
      <c r="M370" t="str">
        <f t="array" ref="M370">IFERROR(INDEX($D$3:$D$151,MATCH(1,($M$343=$C$3:$C$151)*(L30=$B$3:$B$151)*($K$2=$A$3:$A$151),0)),"")</f>
        <v/>
      </c>
    </row>
    <row r="371" spans="12:13" x14ac:dyDescent="0.25">
      <c r="L371">
        <v>27</v>
      </c>
      <c r="M371" t="str">
        <f t="array" ref="M371">IFERROR(INDEX($D$3:$D$151,MATCH(1,($M$343=$C$3:$C$151)*(L31=$B$3:$B$151)*($K$2=$A$3:$A$151),0)),"")</f>
        <v/>
      </c>
    </row>
    <row r="372" spans="12:13" x14ac:dyDescent="0.25">
      <c r="L372">
        <v>28</v>
      </c>
      <c r="M372" t="str">
        <f t="array" ref="M372">IFERROR(INDEX($D$3:$D$151,MATCH(1,($M$343=$C$3:$C$151)*(L32=$B$3:$B$151)*($K$2=$A$3:$A$151),0)),"")</f>
        <v/>
      </c>
    </row>
    <row r="373" spans="12:13" x14ac:dyDescent="0.25">
      <c r="L373">
        <v>29</v>
      </c>
      <c r="M373" t="str">
        <f t="array" ref="M373">IFERROR(INDEX($D$3:$D$151,MATCH(1,($M$343=$C$3:$C$151)*(L33=$B$3:$B$151)*($K$2=$A$3:$A$151),0)),"")</f>
        <v/>
      </c>
    </row>
    <row r="374" spans="12:13" x14ac:dyDescent="0.25">
      <c r="L374">
        <v>30</v>
      </c>
      <c r="M374" t="str">
        <f t="array" ref="M374">IFERROR(INDEX($D$3:$D$151,MATCH(1,($M$343=$C$3:$C$151)*(L34=$B$3:$B$151)*($K$2=$A$3:$A$151),0)),"")</f>
        <v/>
      </c>
    </row>
    <row r="377" spans="12:13" x14ac:dyDescent="0.25">
      <c r="L377" t="s">
        <v>59</v>
      </c>
      <c r="M377">
        <f>Summary!C38</f>
        <v>0</v>
      </c>
    </row>
    <row r="379" spans="12:13" x14ac:dyDescent="0.25">
      <c r="L379">
        <v>1</v>
      </c>
      <c r="M379" t="str">
        <f t="array" ref="M379">IFERROR(INDEX($D$3:$D$151,MATCH(1,($M$377=$C$3:$C$151)*(L4=$B$3:$B$151)*($K$2=$A$3:$A$151),0)),"")</f>
        <v/>
      </c>
    </row>
    <row r="380" spans="12:13" x14ac:dyDescent="0.25">
      <c r="L380">
        <v>2</v>
      </c>
      <c r="M380" t="str">
        <f t="array" ref="M380">IFERROR(INDEX($D$3:$D$151,MATCH(1,($M$377=$C$3:$C$151)*(L5=$B$3:$B$151)*($K$2=$A$3:$A$151),0)),"")</f>
        <v/>
      </c>
    </row>
    <row r="381" spans="12:13" x14ac:dyDescent="0.25">
      <c r="L381">
        <v>3</v>
      </c>
      <c r="M381" t="str">
        <f t="array" ref="M381">IFERROR(INDEX($D$3:$D$151,MATCH(1,($M$377=$C$3:$C$151)*(L6=$B$3:$B$151)*($K$2=$A$3:$A$151),0)),"")</f>
        <v/>
      </c>
    </row>
    <row r="382" spans="12:13" x14ac:dyDescent="0.25">
      <c r="L382">
        <v>4</v>
      </c>
      <c r="M382" t="str">
        <f t="array" ref="M382">IFERROR(INDEX($D$3:$D$151,MATCH(1,($M$377=$C$3:$C$151)*(L7=$B$3:$B$151)*($K$2=$A$3:$A$151),0)),"")</f>
        <v/>
      </c>
    </row>
    <row r="383" spans="12:13" x14ac:dyDescent="0.25">
      <c r="L383">
        <v>5</v>
      </c>
      <c r="M383" t="str">
        <f t="array" ref="M383">IFERROR(INDEX($D$3:$D$151,MATCH(1,($M$377=$C$3:$C$151)*(L8=$B$3:$B$151)*($K$2=$A$3:$A$151),0)),"")</f>
        <v/>
      </c>
    </row>
    <row r="384" spans="12:13" x14ac:dyDescent="0.25">
      <c r="L384">
        <v>6</v>
      </c>
      <c r="M384" t="str">
        <f t="array" ref="M384">IFERROR(INDEX($D$3:$D$151,MATCH(1,($M$377=$C$3:$C$151)*(L9=$B$3:$B$151)*($K$2=$A$3:$A$151),0)),"")</f>
        <v/>
      </c>
    </row>
    <row r="385" spans="12:13" x14ac:dyDescent="0.25">
      <c r="L385">
        <v>7</v>
      </c>
      <c r="M385" t="str">
        <f t="array" ref="M385">IFERROR(INDEX($D$3:$D$151,MATCH(1,($M$377=$C$3:$C$151)*(L10=$B$3:$B$151)*($K$2=$A$3:$A$151),0)),"")</f>
        <v/>
      </c>
    </row>
    <row r="386" spans="12:13" x14ac:dyDescent="0.25">
      <c r="L386">
        <v>8</v>
      </c>
      <c r="M386" t="str">
        <f t="array" ref="M386">IFERROR(INDEX($D$3:$D$151,MATCH(1,($M$377=$C$3:$C$151)*(L11=$B$3:$B$151)*($K$2=$A$3:$A$151),0)),"")</f>
        <v/>
      </c>
    </row>
    <row r="387" spans="12:13" x14ac:dyDescent="0.25">
      <c r="L387">
        <v>9</v>
      </c>
      <c r="M387" t="str">
        <f t="array" ref="M387">IFERROR(INDEX($D$3:$D$151,MATCH(1,($M$377=$C$3:$C$151)*(L12=$B$3:$B$151)*($K$2=$A$3:$A$151),0)),"")</f>
        <v/>
      </c>
    </row>
    <row r="388" spans="12:13" x14ac:dyDescent="0.25">
      <c r="L388">
        <v>10</v>
      </c>
      <c r="M388" t="str">
        <f t="array" ref="M388">IFERROR(INDEX($D$3:$D$151,MATCH(1,($M$377=$C$3:$C$151)*(L13=$B$3:$B$151)*($K$2=$A$3:$A$151),0)),"")</f>
        <v/>
      </c>
    </row>
    <row r="389" spans="12:13" x14ac:dyDescent="0.25">
      <c r="L389">
        <v>11</v>
      </c>
      <c r="M389" t="str">
        <f t="array" ref="M389">IFERROR(INDEX($D$3:$D$151,MATCH(1,($M$377=$C$3:$C$151)*(L14=$B$3:$B$151)*($K$2=$A$3:$A$151),0)),"")</f>
        <v/>
      </c>
    </row>
    <row r="390" spans="12:13" x14ac:dyDescent="0.25">
      <c r="L390">
        <v>12</v>
      </c>
      <c r="M390" t="str">
        <f t="array" ref="M390">IFERROR(INDEX($D$3:$D$151,MATCH(1,($M$377=$C$3:$C$151)*(L15=$B$3:$B$151)*($K$2=$A$3:$A$151),0)),"")</f>
        <v/>
      </c>
    </row>
    <row r="391" spans="12:13" x14ac:dyDescent="0.25">
      <c r="L391">
        <v>13</v>
      </c>
      <c r="M391" t="str">
        <f t="array" ref="M391">IFERROR(INDEX($D$3:$D$151,MATCH(1,($M$377=$C$3:$C$151)*(L16=$B$3:$B$151)*($K$2=$A$3:$A$151),0)),"")</f>
        <v/>
      </c>
    </row>
    <row r="392" spans="12:13" x14ac:dyDescent="0.25">
      <c r="L392">
        <v>14</v>
      </c>
      <c r="M392" t="str">
        <f t="array" ref="M392">IFERROR(INDEX($D$3:$D$151,MATCH(1,($M$377=$C$3:$C$151)*(L17=$B$3:$B$151)*($K$2=$A$3:$A$151),0)),"")</f>
        <v/>
      </c>
    </row>
    <row r="393" spans="12:13" x14ac:dyDescent="0.25">
      <c r="L393">
        <v>15</v>
      </c>
      <c r="M393" t="str">
        <f t="array" ref="M393">IFERROR(INDEX($D$3:$D$151,MATCH(1,($M$377=$C$3:$C$151)*(L18=$B$3:$B$151)*($K$2=$A$3:$A$151),0)),"")</f>
        <v/>
      </c>
    </row>
    <row r="394" spans="12:13" x14ac:dyDescent="0.25">
      <c r="L394">
        <v>16</v>
      </c>
      <c r="M394" t="str">
        <f t="array" ref="M394">IFERROR(INDEX($D$3:$D$151,MATCH(1,($M$377=$C$3:$C$151)*(L19=$B$3:$B$151)*($K$2=$A$3:$A$151),0)),"")</f>
        <v/>
      </c>
    </row>
    <row r="395" spans="12:13" x14ac:dyDescent="0.25">
      <c r="L395">
        <v>17</v>
      </c>
      <c r="M395" t="str">
        <f t="array" ref="M395">IFERROR(INDEX($D$3:$D$151,MATCH(1,($M$377=$C$3:$C$151)*(L20=$B$3:$B$151)*($K$2=$A$3:$A$151),0)),"")</f>
        <v/>
      </c>
    </row>
    <row r="396" spans="12:13" x14ac:dyDescent="0.25">
      <c r="L396">
        <v>18</v>
      </c>
      <c r="M396" t="str">
        <f t="array" ref="M396">IFERROR(INDEX($D$3:$D$151,MATCH(1,($M$377=$C$3:$C$151)*(L21=$B$3:$B$151)*($K$2=$A$3:$A$151),0)),"")</f>
        <v/>
      </c>
    </row>
    <row r="397" spans="12:13" x14ac:dyDescent="0.25">
      <c r="L397">
        <v>19</v>
      </c>
      <c r="M397" t="str">
        <f t="array" ref="M397">IFERROR(INDEX($D$3:$D$151,MATCH(1,($M$377=$C$3:$C$151)*(L22=$B$3:$B$151)*($K$2=$A$3:$A$151),0)),"")</f>
        <v/>
      </c>
    </row>
    <row r="398" spans="12:13" x14ac:dyDescent="0.25">
      <c r="L398">
        <v>20</v>
      </c>
      <c r="M398" t="str">
        <f t="array" ref="M398">IFERROR(INDEX($D$3:$D$151,MATCH(1,($M$377=$C$3:$C$151)*(L23=$B$3:$B$151)*($K$2=$A$3:$A$151),0)),"")</f>
        <v/>
      </c>
    </row>
    <row r="399" spans="12:13" x14ac:dyDescent="0.25">
      <c r="L399">
        <v>21</v>
      </c>
      <c r="M399" t="str">
        <f t="array" ref="M399">IFERROR(INDEX($D$3:$D$151,MATCH(1,($M$377=$C$3:$C$151)*(L24=$B$3:$B$151)*($K$2=$A$3:$A$151),0)),"")</f>
        <v/>
      </c>
    </row>
    <row r="400" spans="12:13" x14ac:dyDescent="0.25">
      <c r="L400">
        <v>22</v>
      </c>
      <c r="M400" t="str">
        <f t="array" ref="M400">IFERROR(INDEX($D$3:$D$151,MATCH(1,($M$377=$C$3:$C$151)*(L25=$B$3:$B$151)*($K$2=$A$3:$A$151),0)),"")</f>
        <v/>
      </c>
    </row>
    <row r="401" spans="12:13" x14ac:dyDescent="0.25">
      <c r="L401">
        <v>23</v>
      </c>
      <c r="M401" t="str">
        <f t="array" ref="M401">IFERROR(INDEX($D$3:$D$151,MATCH(1,($M$377=$C$3:$C$151)*(L27=$B$3:$B$151)*($K$2=$A$3:$A$151),0)),"")</f>
        <v/>
      </c>
    </row>
    <row r="402" spans="12:13" x14ac:dyDescent="0.25">
      <c r="L402">
        <v>24</v>
      </c>
      <c r="M402" t="str">
        <f t="array" ref="M402">IFERROR(INDEX($D$3:$D$151,MATCH(1,($M$377=$C$3:$C$151)*(L28=$B$3:$B$151)*($K$2=$A$3:$A$151),0)),"")</f>
        <v/>
      </c>
    </row>
    <row r="403" spans="12:13" x14ac:dyDescent="0.25">
      <c r="L403">
        <v>25</v>
      </c>
      <c r="M403" t="str">
        <f t="array" ref="M403">IFERROR(INDEX($D$3:$D$151,MATCH(1,($M$377=$C$3:$C$151)*(L29=$B$3:$B$151)*($K$2=$A$3:$A$151),0)),"")</f>
        <v/>
      </c>
    </row>
    <row r="404" spans="12:13" x14ac:dyDescent="0.25">
      <c r="L404">
        <v>26</v>
      </c>
      <c r="M404" t="str">
        <f t="array" ref="M404">IFERROR(INDEX($D$3:$D$151,MATCH(1,($M$377=$C$3:$C$151)*(L30=$B$3:$B$151)*($K$2=$A$3:$A$151),0)),"")</f>
        <v/>
      </c>
    </row>
    <row r="405" spans="12:13" x14ac:dyDescent="0.25">
      <c r="L405">
        <v>27</v>
      </c>
      <c r="M405" t="str">
        <f t="array" ref="M405">IFERROR(INDEX($D$3:$D$151,MATCH(1,($M$377=$C$3:$C$151)*(L31=$B$3:$B$151)*($K$2=$A$3:$A$151),0)),"")</f>
        <v/>
      </c>
    </row>
    <row r="406" spans="12:13" x14ac:dyDescent="0.25">
      <c r="L406">
        <v>28</v>
      </c>
      <c r="M406" t="str">
        <f t="array" ref="M406">IFERROR(INDEX($D$3:$D$151,MATCH(1,($M$377=$C$3:$C$151)*(L32=$B$3:$B$151)*($K$2=$A$3:$A$151),0)),"")</f>
        <v/>
      </c>
    </row>
    <row r="407" spans="12:13" x14ac:dyDescent="0.25">
      <c r="L407">
        <v>29</v>
      </c>
      <c r="M407" t="str">
        <f t="array" ref="M407">IFERROR(INDEX($D$3:$D$151,MATCH(1,($M$377=$C$3:$C$151)*(L33=$B$3:$B$151)*($K$2=$A$3:$A$151),0)),"")</f>
        <v/>
      </c>
    </row>
    <row r="408" spans="12:13" x14ac:dyDescent="0.25">
      <c r="L408">
        <v>30</v>
      </c>
      <c r="M408" t="str">
        <f t="array" ref="M408">IFERROR(INDEX($D$3:$D$151,MATCH(1,($M$377=$C$3:$C$151)*(L34=$B$3:$B$151)*($K$2=$A$3:$A$151),0)),"")</f>
        <v/>
      </c>
    </row>
    <row r="411" spans="12:13" x14ac:dyDescent="0.25">
      <c r="L411" t="s">
        <v>50</v>
      </c>
      <c r="M411">
        <f>Summary!C39</f>
        <v>0</v>
      </c>
    </row>
    <row r="413" spans="12:13" x14ac:dyDescent="0.25">
      <c r="L413">
        <v>1</v>
      </c>
      <c r="M413" t="str">
        <f t="array" ref="M413">IFERROR(INDEX($D$3:$D$151,MATCH(1,($M$411=$C$3:$C$151)*(L4=$B$3:$B$151)*($K$2=$A$3:$A$151),0)),"")</f>
        <v/>
      </c>
    </row>
    <row r="414" spans="12:13" x14ac:dyDescent="0.25">
      <c r="L414">
        <v>2</v>
      </c>
      <c r="M414" t="str">
        <f t="array" ref="M414">IFERROR(INDEX($D$3:$D$151,MATCH(1,($M$411=$C$3:$C$151)*(L5=$B$3:$B$151)*($K$2=$A$3:$A$151),0)),"")</f>
        <v/>
      </c>
    </row>
    <row r="415" spans="12:13" x14ac:dyDescent="0.25">
      <c r="L415">
        <v>3</v>
      </c>
      <c r="M415" t="str">
        <f t="array" ref="M415">IFERROR(INDEX($D$3:$D$151,MATCH(1,($M$411=$C$3:$C$151)*(L6=$B$3:$B$151)*($K$2=$A$3:$A$151),0)),"")</f>
        <v/>
      </c>
    </row>
    <row r="416" spans="12:13" x14ac:dyDescent="0.25">
      <c r="L416">
        <v>4</v>
      </c>
      <c r="M416" t="str">
        <f t="array" ref="M416">IFERROR(INDEX($D$3:$D$151,MATCH(1,($M$411=$C$3:$C$151)*(L7=$B$3:$B$151)*($K$2=$A$3:$A$151),0)),"")</f>
        <v/>
      </c>
    </row>
    <row r="417" spans="12:13" x14ac:dyDescent="0.25">
      <c r="L417">
        <v>5</v>
      </c>
      <c r="M417" t="str">
        <f t="array" ref="M417">IFERROR(INDEX($D$3:$D$151,MATCH(1,($M$411=$C$3:$C$151)*(L8=$B$3:$B$151)*($K$2=$A$3:$A$151),0)),"")</f>
        <v/>
      </c>
    </row>
    <row r="418" spans="12:13" x14ac:dyDescent="0.25">
      <c r="L418">
        <v>6</v>
      </c>
      <c r="M418" t="str">
        <f t="array" ref="M418">IFERROR(INDEX($D$3:$D$151,MATCH(1,($M$411=$C$3:$C$151)*(L9=$B$3:$B$151)*($K$2=$A$3:$A$151),0)),"")</f>
        <v/>
      </c>
    </row>
    <row r="419" spans="12:13" x14ac:dyDescent="0.25">
      <c r="L419">
        <v>7</v>
      </c>
      <c r="M419" t="str">
        <f t="array" ref="M419">IFERROR(INDEX($D$3:$D$151,MATCH(1,($M$411=$C$3:$C$151)*(L10=$B$3:$B$151)*($K$2=$A$3:$A$151),0)),"")</f>
        <v/>
      </c>
    </row>
    <row r="420" spans="12:13" x14ac:dyDescent="0.25">
      <c r="L420">
        <v>8</v>
      </c>
      <c r="M420" t="str">
        <f t="array" ref="M420">IFERROR(INDEX($D$3:$D$151,MATCH(1,($M$411=$C$3:$C$151)*(L11=$B$3:$B$151)*($K$2=$A$3:$A$151),0)),"")</f>
        <v/>
      </c>
    </row>
    <row r="421" spans="12:13" x14ac:dyDescent="0.25">
      <c r="L421">
        <v>9</v>
      </c>
      <c r="M421" t="str">
        <f t="array" ref="M421">IFERROR(INDEX($D$3:$D$151,MATCH(1,($M$411=$C$3:$C$151)*(L12=$B$3:$B$151)*($K$2=$A$3:$A$151),0)),"")</f>
        <v/>
      </c>
    </row>
    <row r="422" spans="12:13" x14ac:dyDescent="0.25">
      <c r="L422">
        <v>10</v>
      </c>
      <c r="M422" t="str">
        <f t="array" ref="M422">IFERROR(INDEX($D$3:$D$151,MATCH(1,($M$411=$C$3:$C$151)*(L13=$B$3:$B$151)*($K$2=$A$3:$A$151),0)),"")</f>
        <v/>
      </c>
    </row>
    <row r="423" spans="12:13" x14ac:dyDescent="0.25">
      <c r="L423">
        <v>11</v>
      </c>
      <c r="M423" t="str">
        <f t="array" ref="M423">IFERROR(INDEX($D$3:$D$151,MATCH(1,($M$411=$C$3:$C$151)*(L14=$B$3:$B$151)*($K$2=$A$3:$A$151),0)),"")</f>
        <v/>
      </c>
    </row>
    <row r="424" spans="12:13" x14ac:dyDescent="0.25">
      <c r="L424">
        <v>12</v>
      </c>
      <c r="M424" t="str">
        <f t="array" ref="M424">IFERROR(INDEX($D$3:$D$151,MATCH(1,($M$411=$C$3:$C$151)*(L15=$B$3:$B$151)*($K$2=$A$3:$A$151),0)),"")</f>
        <v/>
      </c>
    </row>
    <row r="425" spans="12:13" x14ac:dyDescent="0.25">
      <c r="L425">
        <v>13</v>
      </c>
      <c r="M425" t="str">
        <f t="array" ref="M425">IFERROR(INDEX($D$3:$D$151,MATCH(1,($M$411=$C$3:$C$151)*(L16=$B$3:$B$151)*($K$2=$A$3:$A$151),0)),"")</f>
        <v/>
      </c>
    </row>
    <row r="426" spans="12:13" x14ac:dyDescent="0.25">
      <c r="L426">
        <v>14</v>
      </c>
      <c r="M426" t="str">
        <f t="array" ref="M426">IFERROR(INDEX($D$3:$D$151,MATCH(1,($M$411=$C$3:$C$151)*(L17=$B$3:$B$151)*($K$2=$A$3:$A$151),0)),"")</f>
        <v/>
      </c>
    </row>
    <row r="427" spans="12:13" x14ac:dyDescent="0.25">
      <c r="L427">
        <v>15</v>
      </c>
      <c r="M427" t="str">
        <f t="array" ref="M427">IFERROR(INDEX($D$3:$D$151,MATCH(1,($M$411=$C$3:$C$151)*(L18=$B$3:$B$151)*($K$2=$A$3:$A$151),0)),"")</f>
        <v/>
      </c>
    </row>
    <row r="428" spans="12:13" x14ac:dyDescent="0.25">
      <c r="L428">
        <v>16</v>
      </c>
      <c r="M428" t="str">
        <f t="array" ref="M428">IFERROR(INDEX($D$3:$D$151,MATCH(1,($M$411=$C$3:$C$151)*(L19=$B$3:$B$151)*($K$2=$A$3:$A$151),0)),"")</f>
        <v/>
      </c>
    </row>
    <row r="429" spans="12:13" x14ac:dyDescent="0.25">
      <c r="L429">
        <v>17</v>
      </c>
      <c r="M429" t="str">
        <f t="array" ref="M429">IFERROR(INDEX($D$3:$D$151,MATCH(1,($M$411=$C$3:$C$151)*(L20=$B$3:$B$151)*($K$2=$A$3:$A$151),0)),"")</f>
        <v/>
      </c>
    </row>
    <row r="430" spans="12:13" x14ac:dyDescent="0.25">
      <c r="L430">
        <v>18</v>
      </c>
      <c r="M430" t="str">
        <f t="array" ref="M430">IFERROR(INDEX($D$3:$D$151,MATCH(1,($M$411=$C$3:$C$151)*(L21=$B$3:$B$151)*($K$2=$A$3:$A$151),0)),"")</f>
        <v/>
      </c>
    </row>
    <row r="431" spans="12:13" x14ac:dyDescent="0.25">
      <c r="L431">
        <v>19</v>
      </c>
      <c r="M431" t="str">
        <f t="array" ref="M431">IFERROR(INDEX($D$3:$D$151,MATCH(1,($M$411=$C$3:$C$151)*(L22=$B$3:$B$151)*($K$2=$A$3:$A$151),0)),"")</f>
        <v/>
      </c>
    </row>
    <row r="432" spans="12:13" x14ac:dyDescent="0.25">
      <c r="L432">
        <v>20</v>
      </c>
      <c r="M432" t="str">
        <f t="array" ref="M432">IFERROR(INDEX($D$3:$D$151,MATCH(1,($M$411=$C$3:$C$151)*(L23=$B$3:$B$151)*($K$2=$A$3:$A$151),0)),"")</f>
        <v/>
      </c>
    </row>
    <row r="433" spans="12:13" x14ac:dyDescent="0.25">
      <c r="L433">
        <v>21</v>
      </c>
      <c r="M433" t="str">
        <f t="array" ref="M433">IFERROR(INDEX($D$3:$D$151,MATCH(1,($M$411=$C$3:$C$151)*(L24=$B$3:$B$151)*($K$2=$A$3:$A$151),0)),"")</f>
        <v/>
      </c>
    </row>
    <row r="434" spans="12:13" x14ac:dyDescent="0.25">
      <c r="L434">
        <v>22</v>
      </c>
      <c r="M434" t="str">
        <f t="array" ref="M434">IFERROR(INDEX($D$3:$D$151,MATCH(1,($M$411=$C$3:$C$151)*(L25=$B$3:$B$151)*($K$2=$A$3:$A$151),0)),"")</f>
        <v/>
      </c>
    </row>
    <row r="435" spans="12:13" x14ac:dyDescent="0.25">
      <c r="L435">
        <v>23</v>
      </c>
      <c r="M435" t="str">
        <f t="array" ref="M435">IFERROR(INDEX($D$3:$D$151,MATCH(1,($M$411=$C$3:$C$151)*(L26=$B$3:$B$151)*($K$2=$A$3:$A$151),0)),"")</f>
        <v/>
      </c>
    </row>
    <row r="436" spans="12:13" x14ac:dyDescent="0.25">
      <c r="L436">
        <v>24</v>
      </c>
      <c r="M436" t="str">
        <f t="array" ref="M436">IFERROR(INDEX($D$3:$D$151,MATCH(1,($M$411=$C$3:$C$151)*(L27=$B$3:$B$151)*($K$2=$A$3:$A$151),0)),"")</f>
        <v/>
      </c>
    </row>
    <row r="437" spans="12:13" x14ac:dyDescent="0.25">
      <c r="L437">
        <v>25</v>
      </c>
      <c r="M437" t="str">
        <f t="array" ref="M437">IFERROR(INDEX($D$3:$D$151,MATCH(1,($M$411=$C$3:$C$151)*(L28=$B$3:$B$151)*($K$2=$A$3:$A$151),0)),"")</f>
        <v/>
      </c>
    </row>
    <row r="438" spans="12:13" x14ac:dyDescent="0.25">
      <c r="L438">
        <v>26</v>
      </c>
      <c r="M438" t="str">
        <f t="array" ref="M438">IFERROR(INDEX($D$3:$D$151,MATCH(1,($M$411=$C$3:$C$151)*(L29=$B$3:$B$151)*($K$2=$A$3:$A$151),0)),"")</f>
        <v/>
      </c>
    </row>
    <row r="439" spans="12:13" x14ac:dyDescent="0.25">
      <c r="L439">
        <v>27</v>
      </c>
      <c r="M439" t="str">
        <f t="array" ref="M439">IFERROR(INDEX($D$3:$D$151,MATCH(1,($M$411=$C$3:$C$151)*(L30=$B$3:$B$151)*($K$2=$A$3:$A$151),0)),"")</f>
        <v/>
      </c>
    </row>
    <row r="440" spans="12:13" x14ac:dyDescent="0.25">
      <c r="L440">
        <v>28</v>
      </c>
      <c r="M440" t="str">
        <f t="array" ref="M440">IFERROR(INDEX($D$3:$D$151,MATCH(1,($M$411=$C$3:$C$151)*(L31=$B$3:$B$151)*($K$2=$A$3:$A$151),0)),"")</f>
        <v/>
      </c>
    </row>
    <row r="441" spans="12:13" x14ac:dyDescent="0.25">
      <c r="L441">
        <v>29</v>
      </c>
      <c r="M441" t="str">
        <f t="array" ref="M441">IFERROR(INDEX($D$3:$D$151,MATCH(1,($M$411=$C$3:$C$151)*(L32=$B$3:$B$151)*($K$2=$A$3:$A$151),0)),"")</f>
        <v/>
      </c>
    </row>
    <row r="442" spans="12:13" x14ac:dyDescent="0.25">
      <c r="L442">
        <v>30</v>
      </c>
      <c r="M442" t="str">
        <f t="array" ref="M442">IFERROR(INDEX($D$3:$D$151,MATCH(1,($M$411=$C$3:$C$151)*(L33=$B$3:$B$151)*($K$2=$A$3:$A$151),0)),"")</f>
        <v/>
      </c>
    </row>
    <row r="445" spans="12:13" x14ac:dyDescent="0.25">
      <c r="L445" t="s">
        <v>228</v>
      </c>
      <c r="M445">
        <f>Summary!C40</f>
        <v>0</v>
      </c>
    </row>
    <row r="447" spans="12:13" x14ac:dyDescent="0.25">
      <c r="L447">
        <v>1</v>
      </c>
      <c r="M447" t="str">
        <f t="array" ref="M447">IFERROR(INDEX($D$3:$D$151,MATCH(1,($M$445=$C$3:$C$151)*(L4=$B$3:$B$151)*($K$2=$A$3:$A$151),0)),"")</f>
        <v/>
      </c>
    </row>
    <row r="448" spans="12:13" x14ac:dyDescent="0.25">
      <c r="L448">
        <v>2</v>
      </c>
      <c r="M448" t="str">
        <f t="array" ref="M448">IFERROR(INDEX($D$3:$D$151,MATCH(1,($M$445=$C$3:$C$151)*(L5=$B$3:$B$151)*($K$2=$A$3:$A$151),0)),"")</f>
        <v/>
      </c>
    </row>
    <row r="449" spans="12:13" x14ac:dyDescent="0.25">
      <c r="L449">
        <v>3</v>
      </c>
      <c r="M449" t="str">
        <f t="array" ref="M449">IFERROR(INDEX($D$3:$D$151,MATCH(1,($M$445=$C$3:$C$151)*(L6=$B$3:$B$151)*($K$2=$A$3:$A$151),0)),"")</f>
        <v/>
      </c>
    </row>
    <row r="450" spans="12:13" x14ac:dyDescent="0.25">
      <c r="L450">
        <v>4</v>
      </c>
      <c r="M450" t="str">
        <f t="array" ref="M450">IFERROR(INDEX($D$3:$D$151,MATCH(1,($M$445=$C$3:$C$151)*(L7=$B$3:$B$151)*($K$2=$A$3:$A$151),0)),"")</f>
        <v/>
      </c>
    </row>
    <row r="451" spans="12:13" x14ac:dyDescent="0.25">
      <c r="L451">
        <v>5</v>
      </c>
      <c r="M451" t="str">
        <f t="array" ref="M451">IFERROR(INDEX($D$3:$D$151,MATCH(1,($M$445=$C$3:$C$151)*(L8=$B$3:$B$151)*($K$2=$A$3:$A$151),0)),"")</f>
        <v/>
      </c>
    </row>
    <row r="452" spans="12:13" x14ac:dyDescent="0.25">
      <c r="L452">
        <v>6</v>
      </c>
      <c r="M452" t="str">
        <f t="array" ref="M452">IFERROR(INDEX($D$3:$D$151,MATCH(1,($M$445=$C$3:$C$151)*(L9=$B$3:$B$151)*($K$2=$A$3:$A$151),0)),"")</f>
        <v/>
      </c>
    </row>
    <row r="453" spans="12:13" x14ac:dyDescent="0.25">
      <c r="L453">
        <v>7</v>
      </c>
      <c r="M453" t="str">
        <f t="array" ref="M453">IFERROR(INDEX($D$3:$D$151,MATCH(1,($M$445=$C$3:$C$151)*(L10=$B$3:$B$151)*($K$2=$A$3:$A$151),0)),"")</f>
        <v/>
      </c>
    </row>
    <row r="454" spans="12:13" x14ac:dyDescent="0.25">
      <c r="L454">
        <v>8</v>
      </c>
      <c r="M454" t="str">
        <f t="array" ref="M454">IFERROR(INDEX($D$3:$D$151,MATCH(1,($M$445=$C$3:$C$151)*(L11=$B$3:$B$151)*($K$2=$A$3:$A$151),0)),"")</f>
        <v/>
      </c>
    </row>
    <row r="455" spans="12:13" x14ac:dyDescent="0.25">
      <c r="L455">
        <v>9</v>
      </c>
      <c r="M455" t="str">
        <f t="array" ref="M455">IFERROR(INDEX($D$3:$D$151,MATCH(1,($M$445=$C$3:$C$151)*(L12=$B$3:$B$151)*($K$2=$A$3:$A$151),0)),"")</f>
        <v/>
      </c>
    </row>
    <row r="456" spans="12:13" x14ac:dyDescent="0.25">
      <c r="L456">
        <v>10</v>
      </c>
      <c r="M456" t="str">
        <f t="array" ref="M456">IFERROR(INDEX($D$3:$D$151,MATCH(1,($M$445=$C$3:$C$151)*(L13=$B$3:$B$151)*($K$2=$A$3:$A$151),0)),"")</f>
        <v/>
      </c>
    </row>
    <row r="457" spans="12:13" x14ac:dyDescent="0.25">
      <c r="L457">
        <v>11</v>
      </c>
      <c r="M457" t="str">
        <f t="array" ref="M457">IFERROR(INDEX($D$3:$D$151,MATCH(1,($M$445=$C$3:$C$151)*(L14=$B$3:$B$151)*($K$2=$A$3:$A$151),0)),"")</f>
        <v/>
      </c>
    </row>
    <row r="458" spans="12:13" x14ac:dyDescent="0.25">
      <c r="L458">
        <v>12</v>
      </c>
      <c r="M458" t="str">
        <f t="array" ref="M458">IFERROR(INDEX($D$3:$D$151,MATCH(1,($M$445=$C$3:$C$151)*(L15=$B$3:$B$151)*($K$2=$A$3:$A$151),0)),"")</f>
        <v/>
      </c>
    </row>
    <row r="459" spans="12:13" x14ac:dyDescent="0.25">
      <c r="L459">
        <v>13</v>
      </c>
      <c r="M459" t="str">
        <f t="array" ref="M459">IFERROR(INDEX($D$3:$D$151,MATCH(1,($M$445=$C$3:$C$151)*(L16=$B$3:$B$151)*($K$2=$A$3:$A$151),0)),"")</f>
        <v/>
      </c>
    </row>
    <row r="460" spans="12:13" x14ac:dyDescent="0.25">
      <c r="L460">
        <v>14</v>
      </c>
      <c r="M460" t="str">
        <f t="array" ref="M460">IFERROR(INDEX($D$3:$D$151,MATCH(1,($M$445=$C$3:$C$151)*(L17=$B$3:$B$151)*($K$2=$A$3:$A$151),0)),"")</f>
        <v/>
      </c>
    </row>
    <row r="461" spans="12:13" x14ac:dyDescent="0.25">
      <c r="L461">
        <v>15</v>
      </c>
      <c r="M461" t="str">
        <f t="array" ref="M461">IFERROR(INDEX($D$3:$D$151,MATCH(1,($M$445=$C$3:$C$151)*(L18=$B$3:$B$151)*($K$2=$A$3:$A$151),0)),"")</f>
        <v/>
      </c>
    </row>
    <row r="462" spans="12:13" x14ac:dyDescent="0.25">
      <c r="L462">
        <v>16</v>
      </c>
      <c r="M462" t="str">
        <f t="array" ref="M462">IFERROR(INDEX($D$3:$D$151,MATCH(1,($M$445=$C$3:$C$151)*(L19=$B$3:$B$151)*($K$2=$A$3:$A$151),0)),"")</f>
        <v/>
      </c>
    </row>
    <row r="463" spans="12:13" x14ac:dyDescent="0.25">
      <c r="L463">
        <v>17</v>
      </c>
      <c r="M463" t="str">
        <f t="array" ref="M463">IFERROR(INDEX($D$3:$D$151,MATCH(1,($M$445=$C$3:$C$151)*(L20=$B$3:$B$151)*($K$2=$A$3:$A$151),0)),"")</f>
        <v/>
      </c>
    </row>
    <row r="464" spans="12:13" x14ac:dyDescent="0.25">
      <c r="L464">
        <v>18</v>
      </c>
      <c r="M464" t="str">
        <f t="array" ref="M464">IFERROR(INDEX($D$3:$D$151,MATCH(1,($M$445=$C$3:$C$151)*(L21=$B$3:$B$151)*($K$2=$A$3:$A$151),0)),"")</f>
        <v/>
      </c>
    </row>
    <row r="465" spans="12:13" x14ac:dyDescent="0.25">
      <c r="L465">
        <v>19</v>
      </c>
      <c r="M465" t="str">
        <f t="array" ref="M465">IFERROR(INDEX($D$3:$D$151,MATCH(1,($M$445=$C$3:$C$151)*(L22=$B$3:$B$151)*($K$2=$A$3:$A$151),0)),"")</f>
        <v/>
      </c>
    </row>
    <row r="466" spans="12:13" x14ac:dyDescent="0.25">
      <c r="L466">
        <v>20</v>
      </c>
      <c r="M466" t="str">
        <f t="array" ref="M466">IFERROR(INDEX($D$3:$D$151,MATCH(1,($M$445=$C$3:$C$151)*(L23=$B$3:$B$151)*($K$2=$A$3:$A$151),0)),"")</f>
        <v/>
      </c>
    </row>
    <row r="467" spans="12:13" x14ac:dyDescent="0.25">
      <c r="L467">
        <v>21</v>
      </c>
      <c r="M467" t="str">
        <f t="array" ref="M467">IFERROR(INDEX($D$3:$D$151,MATCH(1,($M$445=$C$3:$C$151)*(L24=$B$3:$B$151)*($K$2=$A$3:$A$151),0)),"")</f>
        <v/>
      </c>
    </row>
    <row r="468" spans="12:13" x14ac:dyDescent="0.25">
      <c r="L468">
        <v>22</v>
      </c>
      <c r="M468" t="str">
        <f t="array" ref="M468">IFERROR(INDEX($D$3:$D$151,MATCH(1,($M$445=$C$3:$C$151)*(L25=$B$3:$B$151)*($K$2=$A$3:$A$151),0)),"")</f>
        <v/>
      </c>
    </row>
    <row r="469" spans="12:13" x14ac:dyDescent="0.25">
      <c r="L469">
        <v>23</v>
      </c>
      <c r="M469" t="str">
        <f t="array" ref="M469">IFERROR(INDEX($D$3:$D$151,MATCH(1,($M$445=$C$3:$C$151)*(L26=$B$3:$B$151)*($K$2=$A$3:$A$151),0)),"")</f>
        <v/>
      </c>
    </row>
    <row r="470" spans="12:13" x14ac:dyDescent="0.25">
      <c r="L470">
        <v>24</v>
      </c>
      <c r="M470" t="str">
        <f t="array" ref="M470">IFERROR(INDEX($D$3:$D$151,MATCH(1,($M$445=$C$3:$C$151)*(L27=$B$3:$B$151)*($K$2=$A$3:$A$151),0)),"")</f>
        <v/>
      </c>
    </row>
    <row r="471" spans="12:13" x14ac:dyDescent="0.25">
      <c r="L471">
        <v>25</v>
      </c>
      <c r="M471" t="str">
        <f t="array" ref="M471">IFERROR(INDEX($D$3:$D$151,MATCH(1,($M$445=$C$3:$C$151)*(L28=$B$3:$B$151)*($K$2=$A$3:$A$151),0)),"")</f>
        <v/>
      </c>
    </row>
    <row r="472" spans="12:13" x14ac:dyDescent="0.25">
      <c r="L472">
        <v>26</v>
      </c>
      <c r="M472" t="str">
        <f t="array" ref="M472">IFERROR(INDEX($D$3:$D$151,MATCH(1,($M$445=$C$3:$C$151)*(L29=$B$3:$B$151)*($K$2=$A$3:$A$151),0)),"")</f>
        <v/>
      </c>
    </row>
    <row r="473" spans="12:13" x14ac:dyDescent="0.25">
      <c r="L473">
        <v>27</v>
      </c>
      <c r="M473" t="str">
        <f t="array" ref="M473">IFERROR(INDEX($D$3:$D$151,MATCH(1,($M$445=$C$3:$C$151)*(L30=$B$3:$B$151)*($K$2=$A$3:$A$151),0)),"")</f>
        <v/>
      </c>
    </row>
    <row r="474" spans="12:13" x14ac:dyDescent="0.25">
      <c r="L474">
        <v>28</v>
      </c>
      <c r="M474" t="str">
        <f t="array" ref="M474">IFERROR(INDEX($D$3:$D$151,MATCH(1,($M$445=$C$3:$C$151)*(L31=$B$3:$B$151)*($K$2=$A$3:$A$151),0)),"")</f>
        <v/>
      </c>
    </row>
    <row r="475" spans="12:13" x14ac:dyDescent="0.25">
      <c r="L475">
        <v>29</v>
      </c>
      <c r="M475" t="str">
        <f t="array" ref="M475">IFERROR(INDEX($D$3:$D$151,MATCH(1,($M$445=$C$3:$C$151)*(L32=$B$3:$B$151)*($K$2=$A$3:$A$151),0)),"")</f>
        <v/>
      </c>
    </row>
    <row r="476" spans="12:13" x14ac:dyDescent="0.25">
      <c r="L476">
        <v>30</v>
      </c>
      <c r="M476" t="str">
        <f t="array" ref="M476">IFERROR(INDEX($D$3:$D$151,MATCH(1,($M$445=$C$3:$C$151)*(L33=$B$3:$B$151)*($K$2=$A$3:$A$151),0)),"")</f>
        <v/>
      </c>
    </row>
    <row r="479" spans="12:13" x14ac:dyDescent="0.25">
      <c r="L479" t="s">
        <v>229</v>
      </c>
      <c r="M479">
        <f>Summary!C41</f>
        <v>0</v>
      </c>
    </row>
    <row r="481" spans="12:13" x14ac:dyDescent="0.25">
      <c r="L481">
        <v>1</v>
      </c>
      <c r="M481" t="str">
        <f t="array" ref="M481">IFERROR(INDEX($D$3:$D$151,MATCH(1,($M$479=$C$3:$C$151)*(L4=$B$3:$B$151)*($K$2=$A$3:$A$151),0)),"")</f>
        <v/>
      </c>
    </row>
    <row r="482" spans="12:13" x14ac:dyDescent="0.25">
      <c r="L482">
        <v>2</v>
      </c>
      <c r="M482" t="str">
        <f t="array" ref="M482">IFERROR(INDEX($D$3:$D$151,MATCH(1,($M$479=$C$3:$C$151)*(L5=$B$3:$B$151)*($K$2=$A$3:$A$151),0)),"")</f>
        <v/>
      </c>
    </row>
    <row r="483" spans="12:13" x14ac:dyDescent="0.25">
      <c r="L483">
        <v>3</v>
      </c>
      <c r="M483" t="str">
        <f t="array" ref="M483">IFERROR(INDEX($D$3:$D$151,MATCH(1,($M$479=$C$3:$C$151)*(L6=$B$3:$B$151)*($K$2=$A$3:$A$151),0)),"")</f>
        <v/>
      </c>
    </row>
    <row r="484" spans="12:13" x14ac:dyDescent="0.25">
      <c r="L484">
        <v>4</v>
      </c>
      <c r="M484" t="str">
        <f t="array" ref="M484">IFERROR(INDEX($D$3:$D$151,MATCH(1,($M$479=$C$3:$C$151)*(L7=$B$3:$B$151)*($K$2=$A$3:$A$151),0)),"")</f>
        <v/>
      </c>
    </row>
    <row r="485" spans="12:13" x14ac:dyDescent="0.25">
      <c r="L485">
        <v>5</v>
      </c>
      <c r="M485" t="str">
        <f t="array" ref="M485">IFERROR(INDEX($D$3:$D$151,MATCH(1,($M$479=$C$3:$C$151)*(L8=$B$3:$B$151)*($K$2=$A$3:$A$151),0)),"")</f>
        <v/>
      </c>
    </row>
    <row r="486" spans="12:13" x14ac:dyDescent="0.25">
      <c r="L486">
        <v>6</v>
      </c>
      <c r="M486" t="str">
        <f t="array" ref="M486">IFERROR(INDEX($D$3:$D$151,MATCH(1,($M$479=$C$3:$C$151)*(L9=$B$3:$B$151)*($K$2=$A$3:$A$151),0)),"")</f>
        <v/>
      </c>
    </row>
    <row r="487" spans="12:13" x14ac:dyDescent="0.25">
      <c r="L487">
        <v>7</v>
      </c>
      <c r="M487" t="str">
        <f t="array" ref="M487">IFERROR(INDEX($D$3:$D$151,MATCH(1,($M$479=$C$3:$C$151)*(L10=$B$3:$B$151)*($K$2=$A$3:$A$151),0)),"")</f>
        <v/>
      </c>
    </row>
    <row r="488" spans="12:13" x14ac:dyDescent="0.25">
      <c r="L488">
        <v>8</v>
      </c>
      <c r="M488" t="str">
        <f t="array" ref="M488">IFERROR(INDEX($D$3:$D$151,MATCH(1,($M$479=$C$3:$C$151)*(L11=$B$3:$B$151)*($K$2=$A$3:$A$151),0)),"")</f>
        <v/>
      </c>
    </row>
    <row r="489" spans="12:13" x14ac:dyDescent="0.25">
      <c r="L489">
        <v>9</v>
      </c>
      <c r="M489" t="str">
        <f t="array" ref="M489">IFERROR(INDEX($D$3:$D$151,MATCH(1,($M$479=$C$3:$C$151)*(L12=$B$3:$B$151)*($K$2=$A$3:$A$151),0)),"")</f>
        <v/>
      </c>
    </row>
    <row r="490" spans="12:13" x14ac:dyDescent="0.25">
      <c r="L490">
        <v>10</v>
      </c>
      <c r="M490" t="str">
        <f t="array" ref="M490">IFERROR(INDEX($D$3:$D$151,MATCH(1,($M$479=$C$3:$C$151)*(L13=$B$3:$B$151)*($K$2=$A$3:$A$151),0)),"")</f>
        <v/>
      </c>
    </row>
    <row r="491" spans="12:13" x14ac:dyDescent="0.25">
      <c r="L491">
        <v>11</v>
      </c>
      <c r="M491" t="str">
        <f t="array" ref="M491">IFERROR(INDEX($D$3:$D$151,MATCH(1,($M$479=$C$3:$C$151)*(L14=$B$3:$B$151)*($K$2=$A$3:$A$151),0)),"")</f>
        <v/>
      </c>
    </row>
    <row r="492" spans="12:13" x14ac:dyDescent="0.25">
      <c r="L492">
        <v>12</v>
      </c>
      <c r="M492" t="str">
        <f t="array" ref="M492">IFERROR(INDEX($D$3:$D$151,MATCH(1,($M$479=$C$3:$C$151)*(L15=$B$3:$B$151)*($K$2=$A$3:$A$151),0)),"")</f>
        <v/>
      </c>
    </row>
    <row r="493" spans="12:13" x14ac:dyDescent="0.25">
      <c r="L493">
        <v>13</v>
      </c>
      <c r="M493" t="str">
        <f t="array" ref="M493">IFERROR(INDEX($D$3:$D$151,MATCH(1,($M$479=$C$3:$C$151)*(L16=$B$3:$B$151)*($K$2=$A$3:$A$151),0)),"")</f>
        <v/>
      </c>
    </row>
    <row r="494" spans="12:13" x14ac:dyDescent="0.25">
      <c r="L494">
        <v>14</v>
      </c>
      <c r="M494" t="str">
        <f t="array" ref="M494">IFERROR(INDEX($D$3:$D$151,MATCH(1,($M$479=$C$3:$C$151)*(L17=$B$3:$B$151)*($K$2=$A$3:$A$151),0)),"")</f>
        <v/>
      </c>
    </row>
    <row r="495" spans="12:13" x14ac:dyDescent="0.25">
      <c r="L495">
        <v>15</v>
      </c>
      <c r="M495" t="str">
        <f t="array" ref="M495">IFERROR(INDEX($D$3:$D$151,MATCH(1,($M$479=$C$3:$C$151)*(L18=$B$3:$B$151)*($K$2=$A$3:$A$151),0)),"")</f>
        <v/>
      </c>
    </row>
    <row r="496" spans="12:13" x14ac:dyDescent="0.25">
      <c r="L496">
        <v>16</v>
      </c>
      <c r="M496" t="str">
        <f t="array" ref="M496">IFERROR(INDEX($D$3:$D$151,MATCH(1,($M$479=$C$3:$C$151)*(L19=$B$3:$B$151)*($K$2=$A$3:$A$151),0)),"")</f>
        <v/>
      </c>
    </row>
    <row r="497" spans="12:13" x14ac:dyDescent="0.25">
      <c r="L497">
        <v>17</v>
      </c>
      <c r="M497" t="str">
        <f t="array" ref="M497">IFERROR(INDEX($D$3:$D$151,MATCH(1,($M$479=$C$3:$C$151)*(L20=$B$3:$B$151)*($K$2=$A$3:$A$151),0)),"")</f>
        <v/>
      </c>
    </row>
    <row r="498" spans="12:13" x14ac:dyDescent="0.25">
      <c r="L498">
        <v>18</v>
      </c>
      <c r="M498" t="str">
        <f t="array" ref="M498">IFERROR(INDEX($D$3:$D$151,MATCH(1,($M$479=$C$3:$C$151)*(L21=$B$3:$B$151)*($K$2=$A$3:$A$151),0)),"")</f>
        <v/>
      </c>
    </row>
    <row r="499" spans="12:13" x14ac:dyDescent="0.25">
      <c r="L499">
        <v>19</v>
      </c>
      <c r="M499" t="str">
        <f t="array" ref="M499">IFERROR(INDEX($D$3:$D$151,MATCH(1,($M$479=$C$3:$C$151)*(L22=$B$3:$B$151)*($K$2=$A$3:$A$151),0)),"")</f>
        <v/>
      </c>
    </row>
    <row r="500" spans="12:13" x14ac:dyDescent="0.25">
      <c r="L500">
        <v>20</v>
      </c>
      <c r="M500" t="str">
        <f t="array" ref="M500">IFERROR(INDEX($D$3:$D$151,MATCH(1,($M$479=$C$3:$C$151)*(L23=$B$3:$B$151)*($K$2=$A$3:$A$151),0)),"")</f>
        <v/>
      </c>
    </row>
    <row r="501" spans="12:13" x14ac:dyDescent="0.25">
      <c r="L501">
        <v>21</v>
      </c>
      <c r="M501" t="str">
        <f t="array" ref="M501">IFERROR(INDEX($D$3:$D$151,MATCH(1,($M$479=$C$3:$C$151)*(L24=$B$3:$B$151)*($K$2=$A$3:$A$151),0)),"")</f>
        <v/>
      </c>
    </row>
    <row r="502" spans="12:13" x14ac:dyDescent="0.25">
      <c r="L502">
        <v>22</v>
      </c>
      <c r="M502" t="str">
        <f t="array" ref="M502">IFERROR(INDEX($D$3:$D$151,MATCH(1,($M$479=$C$3:$C$151)*(L25=$B$3:$B$151)*($K$2=$A$3:$A$151),0)),"")</f>
        <v/>
      </c>
    </row>
    <row r="503" spans="12:13" x14ac:dyDescent="0.25">
      <c r="L503">
        <v>23</v>
      </c>
      <c r="M503" t="str">
        <f t="array" ref="M503">IFERROR(INDEX($D$3:$D$151,MATCH(1,($M$479=$C$3:$C$151)*(L26=$B$3:$B$151)*($K$2=$A$3:$A$151),0)),"")</f>
        <v/>
      </c>
    </row>
    <row r="504" spans="12:13" x14ac:dyDescent="0.25">
      <c r="L504">
        <v>24</v>
      </c>
      <c r="M504" t="str">
        <f t="array" ref="M504">IFERROR(INDEX($D$3:$D$151,MATCH(1,($M$479=$C$3:$C$151)*(L27=$B$3:$B$151)*($K$2=$A$3:$A$151),0)),"")</f>
        <v/>
      </c>
    </row>
    <row r="505" spans="12:13" x14ac:dyDescent="0.25">
      <c r="L505">
        <v>25</v>
      </c>
      <c r="M505" t="str">
        <f t="array" ref="M505">IFERROR(INDEX($D$3:$D$151,MATCH(1,($M$479=$C$3:$C$151)*(L28=$B$3:$B$151)*($K$2=$A$3:$A$151),0)),"")</f>
        <v/>
      </c>
    </row>
    <row r="506" spans="12:13" x14ac:dyDescent="0.25">
      <c r="L506">
        <v>26</v>
      </c>
      <c r="M506" t="str">
        <f t="array" ref="M506">IFERROR(INDEX($D$3:$D$151,MATCH(1,($M$479=$C$3:$C$151)*(L29=$B$3:$B$151)*($K$2=$A$3:$A$151),0)),"")</f>
        <v/>
      </c>
    </row>
    <row r="507" spans="12:13" x14ac:dyDescent="0.25">
      <c r="L507">
        <v>27</v>
      </c>
      <c r="M507" t="str">
        <f t="array" ref="M507">IFERROR(INDEX($D$3:$D$151,MATCH(1,($M$479=$C$3:$C$151)*(L30=$B$3:$B$151)*($K$2=$A$3:$A$151),0)),"")</f>
        <v/>
      </c>
    </row>
    <row r="508" spans="12:13" x14ac:dyDescent="0.25">
      <c r="L508">
        <v>28</v>
      </c>
      <c r="M508" t="str">
        <f t="array" ref="M508">IFERROR(INDEX($D$3:$D$151,MATCH(1,($M$479=$C$3:$C$151)*(L31=$B$3:$B$151)*($K$2=$A$3:$A$151),0)),"")</f>
        <v/>
      </c>
    </row>
    <row r="509" spans="12:13" x14ac:dyDescent="0.25">
      <c r="L509">
        <v>29</v>
      </c>
      <c r="M509" t="str">
        <f t="array" ref="M509">IFERROR(INDEX($D$3:$D$151,MATCH(1,($M$479=$C$3:$C$151)*(L32=$B$3:$B$151)*($K$2=$A$3:$A$151),0)),"")</f>
        <v/>
      </c>
    </row>
    <row r="510" spans="12:13" x14ac:dyDescent="0.25">
      <c r="L510">
        <v>30</v>
      </c>
      <c r="M510" t="str">
        <f t="array" ref="M510">IFERROR(INDEX($D$3:$D$151,MATCH(1,($M$479=$C$3:$C$151)*(L33=$B$3:$B$151)*($K$2=$A$3:$A$151),0)),"")</f>
        <v/>
      </c>
    </row>
    <row r="513" spans="12:13" x14ac:dyDescent="0.25">
      <c r="L513" t="s">
        <v>230</v>
      </c>
      <c r="M513">
        <f>Summary!C42</f>
        <v>0</v>
      </c>
    </row>
    <row r="515" spans="12:13" x14ac:dyDescent="0.25">
      <c r="L515">
        <v>1</v>
      </c>
      <c r="M515" t="str">
        <f t="array" ref="M515">IFERROR(INDEX($D$3:$D$151,MATCH(1,($M$513=$C$3:$C$151)*(L4=$B$3:$B$151)*($K$2=$A$3:$A$151),0)),"")</f>
        <v/>
      </c>
    </row>
    <row r="516" spans="12:13" x14ac:dyDescent="0.25">
      <c r="L516">
        <v>2</v>
      </c>
      <c r="M516" t="str">
        <f t="array" ref="M516">IFERROR(INDEX($D$3:$D$151,MATCH(1,($M$513=$C$3:$C$151)*(L5=$B$3:$B$151)*($K$2=$A$3:$A$151),0)),"")</f>
        <v/>
      </c>
    </row>
    <row r="517" spans="12:13" x14ac:dyDescent="0.25">
      <c r="L517">
        <v>3</v>
      </c>
      <c r="M517" t="str">
        <f t="array" ref="M517">IFERROR(INDEX($D$3:$D$151,MATCH(1,($M$513=$C$3:$C$151)*(L6=$B$3:$B$151)*($K$2=$A$3:$A$151),0)),"")</f>
        <v/>
      </c>
    </row>
    <row r="518" spans="12:13" x14ac:dyDescent="0.25">
      <c r="L518">
        <v>4</v>
      </c>
      <c r="M518" t="str">
        <f t="array" ref="M518">IFERROR(INDEX($D$3:$D$151,MATCH(1,($M$513=$C$3:$C$151)*(L7=$B$3:$B$151)*($K$2=$A$3:$A$151),0)),"")</f>
        <v/>
      </c>
    </row>
    <row r="519" spans="12:13" x14ac:dyDescent="0.25">
      <c r="L519">
        <v>5</v>
      </c>
      <c r="M519" t="str">
        <f t="array" ref="M519">IFERROR(INDEX($D$3:$D$151,MATCH(1,($M$513=$C$3:$C$151)*(L8=$B$3:$B$151)*($K$2=$A$3:$A$151),0)),"")</f>
        <v/>
      </c>
    </row>
    <row r="520" spans="12:13" x14ac:dyDescent="0.25">
      <c r="L520">
        <v>6</v>
      </c>
      <c r="M520" t="str">
        <f t="array" ref="M520">IFERROR(INDEX($D$3:$D$151,MATCH(1,($M$513=$C$3:$C$151)*(L9=$B$3:$B$151)*($K$2=$A$3:$A$151),0)),"")</f>
        <v/>
      </c>
    </row>
    <row r="521" spans="12:13" x14ac:dyDescent="0.25">
      <c r="L521">
        <v>7</v>
      </c>
      <c r="M521" t="str">
        <f t="array" ref="M521">IFERROR(INDEX($D$3:$D$151,MATCH(1,($M$513=$C$3:$C$151)*(L10=$B$3:$B$151)*($K$2=$A$3:$A$151),0)),"")</f>
        <v/>
      </c>
    </row>
    <row r="522" spans="12:13" x14ac:dyDescent="0.25">
      <c r="L522">
        <v>8</v>
      </c>
      <c r="M522" t="str">
        <f t="array" ref="M522">IFERROR(INDEX($D$3:$D$151,MATCH(1,($M$513=$C$3:$C$151)*(L11=$B$3:$B$151)*($K$2=$A$3:$A$151),0)),"")</f>
        <v/>
      </c>
    </row>
    <row r="523" spans="12:13" x14ac:dyDescent="0.25">
      <c r="L523">
        <v>9</v>
      </c>
      <c r="M523" t="str">
        <f t="array" ref="M523">IFERROR(INDEX($D$3:$D$151,MATCH(1,($M$513=$C$3:$C$151)*(L12=$B$3:$B$151)*($K$2=$A$3:$A$151),0)),"")</f>
        <v/>
      </c>
    </row>
    <row r="524" spans="12:13" x14ac:dyDescent="0.25">
      <c r="L524">
        <v>10</v>
      </c>
      <c r="M524" t="str">
        <f t="array" ref="M524">IFERROR(INDEX($D$3:$D$151,MATCH(1,($M$513=$C$3:$C$151)*(L13=$B$3:$B$151)*($K$2=$A$3:$A$151),0)),"")</f>
        <v/>
      </c>
    </row>
    <row r="525" spans="12:13" x14ac:dyDescent="0.25">
      <c r="L525">
        <v>11</v>
      </c>
      <c r="M525" t="str">
        <f t="array" ref="M525">IFERROR(INDEX($D$3:$D$151,MATCH(1,($M$513=$C$3:$C$151)*(L14=$B$3:$B$151)*($K$2=$A$3:$A$151),0)),"")</f>
        <v/>
      </c>
    </row>
    <row r="526" spans="12:13" x14ac:dyDescent="0.25">
      <c r="L526">
        <v>12</v>
      </c>
      <c r="M526" t="str">
        <f t="array" ref="M526">IFERROR(INDEX($D$3:$D$151,MATCH(1,($M$513=$C$3:$C$151)*(L15=$B$3:$B$151)*($K$2=$A$3:$A$151),0)),"")</f>
        <v/>
      </c>
    </row>
    <row r="527" spans="12:13" x14ac:dyDescent="0.25">
      <c r="L527">
        <v>13</v>
      </c>
      <c r="M527" t="str">
        <f t="array" ref="M527">IFERROR(INDEX($D$3:$D$151,MATCH(1,($M$513=$C$3:$C$151)*(L16=$B$3:$B$151)*($K$2=$A$3:$A$151),0)),"")</f>
        <v/>
      </c>
    </row>
    <row r="528" spans="12:13" x14ac:dyDescent="0.25">
      <c r="L528">
        <v>14</v>
      </c>
      <c r="M528" t="str">
        <f t="array" ref="M528">IFERROR(INDEX($D$3:$D$151,MATCH(1,($M$513=$C$3:$C$151)*(L17=$B$3:$B$151)*($K$2=$A$3:$A$151),0)),"")</f>
        <v/>
      </c>
    </row>
    <row r="529" spans="12:13" x14ac:dyDescent="0.25">
      <c r="L529">
        <v>15</v>
      </c>
      <c r="M529" t="str">
        <f t="array" ref="M529">IFERROR(INDEX($D$3:$D$151,MATCH(1,($M$513=$C$3:$C$151)*(L18=$B$3:$B$151)*($K$2=$A$3:$A$151),0)),"")</f>
        <v/>
      </c>
    </row>
    <row r="530" spans="12:13" x14ac:dyDescent="0.25">
      <c r="L530">
        <v>16</v>
      </c>
      <c r="M530" t="str">
        <f t="array" ref="M530">IFERROR(INDEX($D$3:$D$151,MATCH(1,($M$513=$C$3:$C$151)*(L19=$B$3:$B$151)*($K$2=$A$3:$A$151),0)),"")</f>
        <v/>
      </c>
    </row>
    <row r="531" spans="12:13" x14ac:dyDescent="0.25">
      <c r="L531">
        <v>17</v>
      </c>
      <c r="M531" t="str">
        <f t="array" ref="M531">IFERROR(INDEX($D$3:$D$151,MATCH(1,($M$513=$C$3:$C$151)*(L20=$B$3:$B$151)*($K$2=$A$3:$A$151),0)),"")</f>
        <v/>
      </c>
    </row>
    <row r="532" spans="12:13" x14ac:dyDescent="0.25">
      <c r="L532">
        <v>18</v>
      </c>
      <c r="M532" t="str">
        <f t="array" ref="M532">IFERROR(INDEX($D$3:$D$151,MATCH(1,($M$513=$C$3:$C$151)*(L21=$B$3:$B$151)*($K$2=$A$3:$A$151),0)),"")</f>
        <v/>
      </c>
    </row>
    <row r="533" spans="12:13" x14ac:dyDescent="0.25">
      <c r="L533">
        <v>19</v>
      </c>
      <c r="M533" t="str">
        <f t="array" ref="M533">IFERROR(INDEX($D$3:$D$151,MATCH(1,($M$513=$C$3:$C$151)*(L22=$B$3:$B$151)*($K$2=$A$3:$A$151),0)),"")</f>
        <v/>
      </c>
    </row>
    <row r="534" spans="12:13" x14ac:dyDescent="0.25">
      <c r="L534">
        <v>20</v>
      </c>
      <c r="M534" t="str">
        <f t="array" ref="M534">IFERROR(INDEX($D$3:$D$151,MATCH(1,($M$513=$C$3:$C$151)*(L23=$B$3:$B$151)*($K$2=$A$3:$A$151),0)),"")</f>
        <v/>
      </c>
    </row>
    <row r="535" spans="12:13" x14ac:dyDescent="0.25">
      <c r="L535">
        <v>21</v>
      </c>
      <c r="M535" t="str">
        <f t="array" ref="M535">IFERROR(INDEX($D$3:$D$151,MATCH(1,($M$513=$C$3:$C$151)*(L24=$B$3:$B$151)*($K$2=$A$3:$A$151),0)),"")</f>
        <v/>
      </c>
    </row>
    <row r="536" spans="12:13" x14ac:dyDescent="0.25">
      <c r="L536">
        <v>22</v>
      </c>
      <c r="M536" t="str">
        <f t="array" ref="M536">IFERROR(INDEX($D$3:$D$151,MATCH(1,($M$513=$C$3:$C$151)*(L25=$B$3:$B$151)*($K$2=$A$3:$A$151),0)),"")</f>
        <v/>
      </c>
    </row>
    <row r="537" spans="12:13" x14ac:dyDescent="0.25">
      <c r="L537">
        <v>23</v>
      </c>
      <c r="M537" t="str">
        <f t="array" ref="M537">IFERROR(INDEX($D$3:$D$151,MATCH(1,($M$513=$C$3:$C$151)*(L26=$B$3:$B$151)*($K$2=$A$3:$A$151),0)),"")</f>
        <v/>
      </c>
    </row>
    <row r="538" spans="12:13" x14ac:dyDescent="0.25">
      <c r="L538">
        <v>24</v>
      </c>
      <c r="M538" t="str">
        <f t="array" ref="M538">IFERROR(INDEX($D$3:$D$151,MATCH(1,($M$513=$C$3:$C$151)*(L27=$B$3:$B$151)*($K$2=$A$3:$A$151),0)),"")</f>
        <v/>
      </c>
    </row>
    <row r="539" spans="12:13" x14ac:dyDescent="0.25">
      <c r="L539">
        <v>25</v>
      </c>
      <c r="M539" t="str">
        <f t="array" ref="M539">IFERROR(INDEX($D$3:$D$151,MATCH(1,($M$513=$C$3:$C$151)*(L28=$B$3:$B$151)*($K$2=$A$3:$A$151),0)),"")</f>
        <v/>
      </c>
    </row>
    <row r="540" spans="12:13" x14ac:dyDescent="0.25">
      <c r="L540">
        <v>26</v>
      </c>
      <c r="M540" t="str">
        <f t="array" ref="M540">IFERROR(INDEX($D$3:$D$151,MATCH(1,($M$513=$C$3:$C$151)*(L29=$B$3:$B$151)*($K$2=$A$3:$A$151),0)),"")</f>
        <v/>
      </c>
    </row>
    <row r="541" spans="12:13" x14ac:dyDescent="0.25">
      <c r="L541">
        <v>27</v>
      </c>
      <c r="M541" t="str">
        <f t="array" ref="M541">IFERROR(INDEX($D$3:$D$151,MATCH(1,($M$513=$C$3:$C$151)*(L30=$B$3:$B$151)*($K$2=$A$3:$A$151),0)),"")</f>
        <v/>
      </c>
    </row>
    <row r="542" spans="12:13" x14ac:dyDescent="0.25">
      <c r="L542">
        <v>28</v>
      </c>
      <c r="M542" t="str">
        <f t="array" ref="M542">IFERROR(INDEX($D$3:$D$151,MATCH(1,($M$513=$C$3:$C$151)*(L31=$B$3:$B$151)*($K$2=$A$3:$A$151),0)),"")</f>
        <v/>
      </c>
    </row>
    <row r="543" spans="12:13" x14ac:dyDescent="0.25">
      <c r="L543">
        <v>29</v>
      </c>
      <c r="M543" t="str">
        <f t="array" ref="M543">IFERROR(INDEX($D$3:$D$151,MATCH(1,($M$513=$C$3:$C$151)*(L32=$B$3:$B$151)*($K$2=$A$3:$A$151),0)),"")</f>
        <v/>
      </c>
    </row>
    <row r="544" spans="12:13" x14ac:dyDescent="0.25">
      <c r="L544">
        <v>30</v>
      </c>
      <c r="M544" t="str">
        <f t="array" ref="M544">IFERROR(INDEX($D$3:$D$151,MATCH(1,($M$513=$C$3:$C$151)*(L33=$B$3:$B$151)*($K$2=$A$3:$A$151),0)),"")</f>
        <v/>
      </c>
    </row>
    <row r="547" spans="12:13" x14ac:dyDescent="0.25">
      <c r="L547" t="s">
        <v>231</v>
      </c>
      <c r="M547">
        <f>Summary!C43</f>
        <v>0</v>
      </c>
    </row>
    <row r="549" spans="12:13" x14ac:dyDescent="0.25">
      <c r="L549">
        <v>1</v>
      </c>
      <c r="M549" t="str">
        <f t="array" ref="M549">IFERROR(INDEX($D$3:$D$151,MATCH(1,($M$547=$C$3:$C$151)*(L4=$B$3:$B$151)*($K$2=$A$3:$A$151),0)),"")</f>
        <v/>
      </c>
    </row>
    <row r="550" spans="12:13" x14ac:dyDescent="0.25">
      <c r="L550">
        <v>2</v>
      </c>
      <c r="M550" t="str">
        <f t="array" ref="M550">IFERROR(INDEX($D$3:$D$151,MATCH(1,($M$547=$C$3:$C$151)*(L5=$B$3:$B$151)*($K$2=$A$3:$A$151),0)),"")</f>
        <v/>
      </c>
    </row>
    <row r="551" spans="12:13" x14ac:dyDescent="0.25">
      <c r="L551">
        <v>3</v>
      </c>
      <c r="M551" t="str">
        <f t="array" ref="M551">IFERROR(INDEX($D$3:$D$151,MATCH(1,($M$547=$C$3:$C$151)*(L6=$B$3:$B$151)*($K$2=$A$3:$A$151),0)),"")</f>
        <v/>
      </c>
    </row>
    <row r="552" spans="12:13" x14ac:dyDescent="0.25">
      <c r="L552">
        <v>4</v>
      </c>
      <c r="M552" t="str">
        <f t="array" ref="M552">IFERROR(INDEX($D$3:$D$151,MATCH(1,($M$547=$C$3:$C$151)*(L7=$B$3:$B$151)*($K$2=$A$3:$A$151),0)),"")</f>
        <v/>
      </c>
    </row>
    <row r="553" spans="12:13" x14ac:dyDescent="0.25">
      <c r="L553">
        <v>5</v>
      </c>
      <c r="M553" t="str">
        <f t="array" ref="M553">IFERROR(INDEX($D$3:$D$151,MATCH(1,($M$547=$C$3:$C$151)*(L8=$B$3:$B$151)*($K$2=$A$3:$A$151),0)),"")</f>
        <v/>
      </c>
    </row>
    <row r="554" spans="12:13" x14ac:dyDescent="0.25">
      <c r="L554">
        <v>6</v>
      </c>
      <c r="M554" t="str">
        <f t="array" ref="M554">IFERROR(INDEX($D$3:$D$151,MATCH(1,($M$547=$C$3:$C$151)*(L9=$B$3:$B$151)*($K$2=$A$3:$A$151),0)),"")</f>
        <v/>
      </c>
    </row>
    <row r="555" spans="12:13" x14ac:dyDescent="0.25">
      <c r="L555">
        <v>7</v>
      </c>
      <c r="M555" t="str">
        <f t="array" ref="M555">IFERROR(INDEX($D$3:$D$151,MATCH(1,($M$547=$C$3:$C$151)*(L10=$B$3:$B$151)*($K$2=$A$3:$A$151),0)),"")</f>
        <v/>
      </c>
    </row>
    <row r="556" spans="12:13" x14ac:dyDescent="0.25">
      <c r="L556">
        <v>8</v>
      </c>
      <c r="M556" t="str">
        <f t="array" ref="M556">IFERROR(INDEX($D$3:$D$151,MATCH(1,($M$547=$C$3:$C$151)*(L11=$B$3:$B$151)*($K$2=$A$3:$A$151),0)),"")</f>
        <v/>
      </c>
    </row>
    <row r="557" spans="12:13" x14ac:dyDescent="0.25">
      <c r="L557">
        <v>9</v>
      </c>
      <c r="M557" t="str">
        <f t="array" ref="M557">IFERROR(INDEX($D$3:$D$151,MATCH(1,($M$547=$C$3:$C$151)*(L12=$B$3:$B$151)*($K$2=$A$3:$A$151),0)),"")</f>
        <v/>
      </c>
    </row>
    <row r="558" spans="12:13" x14ac:dyDescent="0.25">
      <c r="L558">
        <v>10</v>
      </c>
      <c r="M558" t="str">
        <f t="array" ref="M558">IFERROR(INDEX($D$3:$D$151,MATCH(1,($M$547=$C$3:$C$151)*(L13=$B$3:$B$151)*($K$2=$A$3:$A$151),0)),"")</f>
        <v/>
      </c>
    </row>
    <row r="559" spans="12:13" x14ac:dyDescent="0.25">
      <c r="L559">
        <v>11</v>
      </c>
      <c r="M559" t="str">
        <f t="array" ref="M559">IFERROR(INDEX($D$3:$D$151,MATCH(1,($M$547=$C$3:$C$151)*(L14=$B$3:$B$151)*($K$2=$A$3:$A$151),0)),"")</f>
        <v/>
      </c>
    </row>
    <row r="560" spans="12:13" x14ac:dyDescent="0.25">
      <c r="L560">
        <v>12</v>
      </c>
      <c r="M560" t="str">
        <f t="array" ref="M560">IFERROR(INDEX($D$3:$D$151,MATCH(1,($M$547=$C$3:$C$151)*(L15=$B$3:$B$151)*($K$2=$A$3:$A$151),0)),"")</f>
        <v/>
      </c>
    </row>
    <row r="561" spans="12:13" x14ac:dyDescent="0.25">
      <c r="L561">
        <v>13</v>
      </c>
      <c r="M561" t="str">
        <f t="array" ref="M561">IFERROR(INDEX($D$3:$D$151,MATCH(1,($M$547=$C$3:$C$151)*(L16=$B$3:$B$151)*($K$2=$A$3:$A$151),0)),"")</f>
        <v/>
      </c>
    </row>
    <row r="562" spans="12:13" x14ac:dyDescent="0.25">
      <c r="L562">
        <v>14</v>
      </c>
      <c r="M562" t="str">
        <f t="array" ref="M562">IFERROR(INDEX($D$3:$D$151,MATCH(1,($M$547=$C$3:$C$151)*(L17=$B$3:$B$151)*($K$2=$A$3:$A$151),0)),"")</f>
        <v/>
      </c>
    </row>
    <row r="563" spans="12:13" x14ac:dyDescent="0.25">
      <c r="L563">
        <v>15</v>
      </c>
      <c r="M563" t="str">
        <f t="array" ref="M563">IFERROR(INDEX($D$3:$D$151,MATCH(1,($M$547=$C$3:$C$151)*(L18=$B$3:$B$151)*($K$2=$A$3:$A$151),0)),"")</f>
        <v/>
      </c>
    </row>
    <row r="564" spans="12:13" x14ac:dyDescent="0.25">
      <c r="L564">
        <v>16</v>
      </c>
      <c r="M564" t="str">
        <f t="array" ref="M564">IFERROR(INDEX($D$3:$D$151,MATCH(1,($M$547=$C$3:$C$151)*(L19=$B$3:$B$151)*($K$2=$A$3:$A$151),0)),"")</f>
        <v/>
      </c>
    </row>
    <row r="565" spans="12:13" x14ac:dyDescent="0.25">
      <c r="L565">
        <v>17</v>
      </c>
      <c r="M565" t="str">
        <f t="array" ref="M565">IFERROR(INDEX($D$3:$D$151,MATCH(1,($M$547=$C$3:$C$151)*(L20=$B$3:$B$151)*($K$2=$A$3:$A$151),0)),"")</f>
        <v/>
      </c>
    </row>
    <row r="566" spans="12:13" x14ac:dyDescent="0.25">
      <c r="L566">
        <v>18</v>
      </c>
      <c r="M566" t="str">
        <f t="array" ref="M566">IFERROR(INDEX($D$3:$D$151,MATCH(1,($M$547=$C$3:$C$151)*(L21=$B$3:$B$151)*($K$2=$A$3:$A$151),0)),"")</f>
        <v/>
      </c>
    </row>
    <row r="567" spans="12:13" x14ac:dyDescent="0.25">
      <c r="L567">
        <v>19</v>
      </c>
      <c r="M567" t="str">
        <f t="array" ref="M567">IFERROR(INDEX($D$3:$D$151,MATCH(1,($M$547=$C$3:$C$151)*(L22=$B$3:$B$151)*($K$2=$A$3:$A$151),0)),"")</f>
        <v/>
      </c>
    </row>
    <row r="568" spans="12:13" x14ac:dyDescent="0.25">
      <c r="L568">
        <v>20</v>
      </c>
      <c r="M568" t="str">
        <f t="array" ref="M568">IFERROR(INDEX($D$3:$D$151,MATCH(1,($M$547=$C$3:$C$151)*(L23=$B$3:$B$151)*($K$2=$A$3:$A$151),0)),"")</f>
        <v/>
      </c>
    </row>
    <row r="569" spans="12:13" x14ac:dyDescent="0.25">
      <c r="L569">
        <v>21</v>
      </c>
      <c r="M569" t="str">
        <f t="array" ref="M569">IFERROR(INDEX($D$3:$D$151,MATCH(1,($M$547=$C$3:$C$151)*(L24=$B$3:$B$151)*($K$2=$A$3:$A$151),0)),"")</f>
        <v/>
      </c>
    </row>
    <row r="570" spans="12:13" x14ac:dyDescent="0.25">
      <c r="L570">
        <v>22</v>
      </c>
      <c r="M570" t="str">
        <f t="array" ref="M570">IFERROR(INDEX($D$3:$D$151,MATCH(1,($M$547=$C$3:$C$151)*(L25=$B$3:$B$151)*($K$2=$A$3:$A$151),0)),"")</f>
        <v/>
      </c>
    </row>
    <row r="571" spans="12:13" x14ac:dyDescent="0.25">
      <c r="L571">
        <v>23</v>
      </c>
      <c r="M571" t="str">
        <f t="array" ref="M571">IFERROR(INDEX($D$3:$D$151,MATCH(1,($M$547=$C$3:$C$151)*(L26=$B$3:$B$151)*($K$2=$A$3:$A$151),0)),"")</f>
        <v/>
      </c>
    </row>
    <row r="572" spans="12:13" x14ac:dyDescent="0.25">
      <c r="L572">
        <v>24</v>
      </c>
      <c r="M572" t="str">
        <f t="array" ref="M572">IFERROR(INDEX($D$3:$D$151,MATCH(1,($M$547=$C$3:$C$151)*(L27=$B$3:$B$151)*($K$2=$A$3:$A$151),0)),"")</f>
        <v/>
      </c>
    </row>
    <row r="573" spans="12:13" x14ac:dyDescent="0.25">
      <c r="L573">
        <v>25</v>
      </c>
      <c r="M573" t="str">
        <f t="array" ref="M573">IFERROR(INDEX($D$3:$D$151,MATCH(1,($M$547=$C$3:$C$151)*(L28=$B$3:$B$151)*($K$2=$A$3:$A$151),0)),"")</f>
        <v/>
      </c>
    </row>
    <row r="574" spans="12:13" x14ac:dyDescent="0.25">
      <c r="L574">
        <v>26</v>
      </c>
      <c r="M574" t="str">
        <f t="array" ref="M574">IFERROR(INDEX($D$3:$D$151,MATCH(1,($M$547=$C$3:$C$151)*(L29=$B$3:$B$151)*($K$2=$A$3:$A$151),0)),"")</f>
        <v/>
      </c>
    </row>
    <row r="575" spans="12:13" x14ac:dyDescent="0.25">
      <c r="L575">
        <v>27</v>
      </c>
      <c r="M575" t="str">
        <f t="array" ref="M575">IFERROR(INDEX($D$3:$D$151,MATCH(1,($M$547=$C$3:$C$151)*(L30=$B$3:$B$151)*($K$2=$A$3:$A$151),0)),"")</f>
        <v/>
      </c>
    </row>
    <row r="576" spans="12:13" x14ac:dyDescent="0.25">
      <c r="L576">
        <v>28</v>
      </c>
      <c r="M576" t="str">
        <f t="array" ref="M576">IFERROR(INDEX($D$3:$D$151,MATCH(1,($M$547=$C$3:$C$151)*(L31=$B$3:$B$151)*($K$2=$A$3:$A$151),0)),"")</f>
        <v/>
      </c>
    </row>
    <row r="577" spans="12:13" x14ac:dyDescent="0.25">
      <c r="L577">
        <v>29</v>
      </c>
      <c r="M577" t="str">
        <f t="array" ref="M577">IFERROR(INDEX($D$3:$D$151,MATCH(1,($M$547=$C$3:$C$151)*(L32=$B$3:$B$151)*($K$2=$A$3:$A$151),0)),"")</f>
        <v/>
      </c>
    </row>
    <row r="578" spans="12:13" x14ac:dyDescent="0.25">
      <c r="L578">
        <v>30</v>
      </c>
      <c r="M578" t="str">
        <f t="array" ref="M578">IFERROR(INDEX($D$3:$D$151,MATCH(1,($M$547=$C$3:$C$151)*(L33=$B$3:$B$151)*($K$2=$A$3:$A$151),0)),"")</f>
        <v/>
      </c>
    </row>
    <row r="581" spans="12:13" x14ac:dyDescent="0.25">
      <c r="L581" t="s">
        <v>232</v>
      </c>
      <c r="M581">
        <f>Summary!C44</f>
        <v>0</v>
      </c>
    </row>
    <row r="583" spans="12:13" x14ac:dyDescent="0.25">
      <c r="L583">
        <v>1</v>
      </c>
      <c r="M583" t="str">
        <f t="array" ref="M583">IFERROR(INDEX($D$3:$D$151,MATCH(1,($M$581=$C$3:$C$151)*(L4=$B$3:$B$151)*($K$2=$A$3:$A$151),0)),"")</f>
        <v/>
      </c>
    </row>
    <row r="584" spans="12:13" x14ac:dyDescent="0.25">
      <c r="L584">
        <v>2</v>
      </c>
      <c r="M584" t="str">
        <f t="array" ref="M584">IFERROR(INDEX($D$3:$D$151,MATCH(1,($M$581=$C$3:$C$151)*(L5=$B$3:$B$151)*($K$2=$A$3:$A$151),0)),"")</f>
        <v/>
      </c>
    </row>
    <row r="585" spans="12:13" x14ac:dyDescent="0.25">
      <c r="L585">
        <v>3</v>
      </c>
      <c r="M585" t="str">
        <f t="array" ref="M585">IFERROR(INDEX($D$3:$D$151,MATCH(1,($M$581=$C$3:$C$151)*(L6=$B$3:$B$151)*($K$2=$A$3:$A$151),0)),"")</f>
        <v/>
      </c>
    </row>
    <row r="586" spans="12:13" x14ac:dyDescent="0.25">
      <c r="L586">
        <v>4</v>
      </c>
      <c r="M586" t="str">
        <f t="array" ref="M586">IFERROR(INDEX($D$3:$D$151,MATCH(1,($M$581=$C$3:$C$151)*(L7=$B$3:$B$151)*($K$2=$A$3:$A$151),0)),"")</f>
        <v/>
      </c>
    </row>
    <row r="587" spans="12:13" x14ac:dyDescent="0.25">
      <c r="L587">
        <v>5</v>
      </c>
      <c r="M587" t="str">
        <f t="array" ref="M587">IFERROR(INDEX($D$3:$D$151,MATCH(1,($M$581=$C$3:$C$151)*(L8=$B$3:$B$151)*($K$2=$A$3:$A$151),0)),"")</f>
        <v/>
      </c>
    </row>
    <row r="588" spans="12:13" x14ac:dyDescent="0.25">
      <c r="L588">
        <v>6</v>
      </c>
      <c r="M588" t="str">
        <f t="array" ref="M588">IFERROR(INDEX($D$3:$D$151,MATCH(1,($M$581=$C$3:$C$151)*(L9=$B$3:$B$151)*($K$2=$A$3:$A$151),0)),"")</f>
        <v/>
      </c>
    </row>
    <row r="589" spans="12:13" x14ac:dyDescent="0.25">
      <c r="L589">
        <v>7</v>
      </c>
      <c r="M589" t="str">
        <f t="array" ref="M589">IFERROR(INDEX($D$3:$D$151,MATCH(1,($M$581=$C$3:$C$151)*(L10=$B$3:$B$151)*($K$2=$A$3:$A$151),0)),"")</f>
        <v/>
      </c>
    </row>
    <row r="590" spans="12:13" x14ac:dyDescent="0.25">
      <c r="L590">
        <v>8</v>
      </c>
      <c r="M590" t="str">
        <f t="array" ref="M590">IFERROR(INDEX($D$3:$D$151,MATCH(1,($M$581=$C$3:$C$151)*(L11=$B$3:$B$151)*($K$2=$A$3:$A$151),0)),"")</f>
        <v/>
      </c>
    </row>
    <row r="591" spans="12:13" x14ac:dyDescent="0.25">
      <c r="L591">
        <v>9</v>
      </c>
      <c r="M591" t="str">
        <f t="array" ref="M591">IFERROR(INDEX($D$3:$D$151,MATCH(1,($M$581=$C$3:$C$151)*(L12=$B$3:$B$151)*($K$2=$A$3:$A$151),0)),"")</f>
        <v/>
      </c>
    </row>
    <row r="592" spans="12:13" x14ac:dyDescent="0.25">
      <c r="L592">
        <v>10</v>
      </c>
      <c r="M592" t="str">
        <f t="array" ref="M592">IFERROR(INDEX($D$3:$D$151,MATCH(1,($M$581=$C$3:$C$151)*(L13=$B$3:$B$151)*($K$2=$A$3:$A$151),0)),"")</f>
        <v/>
      </c>
    </row>
    <row r="593" spans="12:13" x14ac:dyDescent="0.25">
      <c r="L593">
        <v>11</v>
      </c>
      <c r="M593" t="str">
        <f t="array" ref="M593">IFERROR(INDEX($D$3:$D$151,MATCH(1,($M$581=$C$3:$C$151)*(L14=$B$3:$B$151)*($K$2=$A$3:$A$151),0)),"")</f>
        <v/>
      </c>
    </row>
    <row r="594" spans="12:13" x14ac:dyDescent="0.25">
      <c r="L594">
        <v>12</v>
      </c>
      <c r="M594" t="str">
        <f t="array" ref="M594">IFERROR(INDEX($D$3:$D$151,MATCH(1,($M$581=$C$3:$C$151)*(L15=$B$3:$B$151)*($K$2=$A$3:$A$151),0)),"")</f>
        <v/>
      </c>
    </row>
    <row r="595" spans="12:13" x14ac:dyDescent="0.25">
      <c r="L595">
        <v>13</v>
      </c>
      <c r="M595" t="str">
        <f t="array" ref="M595">IFERROR(INDEX($D$3:$D$151,MATCH(1,($M$581=$C$3:$C$151)*(L16=$B$3:$B$151)*($K$2=$A$3:$A$151),0)),"")</f>
        <v/>
      </c>
    </row>
    <row r="596" spans="12:13" x14ac:dyDescent="0.25">
      <c r="L596">
        <v>14</v>
      </c>
      <c r="M596" t="str">
        <f t="array" ref="M596">IFERROR(INDEX($D$3:$D$151,MATCH(1,($M$581=$C$3:$C$151)*(L17=$B$3:$B$151)*($K$2=$A$3:$A$151),0)),"")</f>
        <v/>
      </c>
    </row>
    <row r="597" spans="12:13" x14ac:dyDescent="0.25">
      <c r="L597">
        <v>15</v>
      </c>
      <c r="M597" t="str">
        <f t="array" ref="M597">IFERROR(INDEX($D$3:$D$151,MATCH(1,($M$581=$C$3:$C$151)*(L18=$B$3:$B$151)*($K$2=$A$3:$A$151),0)),"")</f>
        <v/>
      </c>
    </row>
    <row r="598" spans="12:13" x14ac:dyDescent="0.25">
      <c r="L598">
        <v>16</v>
      </c>
      <c r="M598" t="str">
        <f t="array" ref="M598">IFERROR(INDEX($D$3:$D$151,MATCH(1,($M$581=$C$3:$C$151)*(L19=$B$3:$B$151)*($K$2=$A$3:$A$151),0)),"")</f>
        <v/>
      </c>
    </row>
    <row r="599" spans="12:13" x14ac:dyDescent="0.25">
      <c r="L599">
        <v>17</v>
      </c>
      <c r="M599" t="str">
        <f t="array" ref="M599">IFERROR(INDEX($D$3:$D$151,MATCH(1,($M$581=$C$3:$C$151)*(L20=$B$3:$B$151)*($K$2=$A$3:$A$151),0)),"")</f>
        <v/>
      </c>
    </row>
    <row r="600" spans="12:13" x14ac:dyDescent="0.25">
      <c r="L600">
        <v>18</v>
      </c>
      <c r="M600" t="str">
        <f t="array" ref="M600">IFERROR(INDEX($D$3:$D$151,MATCH(1,($M$581=$C$3:$C$151)*(L21=$B$3:$B$151)*($K$2=$A$3:$A$151),0)),"")</f>
        <v/>
      </c>
    </row>
    <row r="601" spans="12:13" x14ac:dyDescent="0.25">
      <c r="L601">
        <v>19</v>
      </c>
      <c r="M601" t="str">
        <f t="array" ref="M601">IFERROR(INDEX($D$3:$D$151,MATCH(1,($M$581=$C$3:$C$151)*(L22=$B$3:$B$151)*($K$2=$A$3:$A$151),0)),"")</f>
        <v/>
      </c>
    </row>
    <row r="602" spans="12:13" x14ac:dyDescent="0.25">
      <c r="L602">
        <v>20</v>
      </c>
      <c r="M602" t="str">
        <f t="array" ref="M602">IFERROR(INDEX($D$3:$D$151,MATCH(1,($M$581=$C$3:$C$151)*(L23=$B$3:$B$151)*($K$2=$A$3:$A$151),0)),"")</f>
        <v/>
      </c>
    </row>
    <row r="603" spans="12:13" x14ac:dyDescent="0.25">
      <c r="L603">
        <v>21</v>
      </c>
      <c r="M603" t="str">
        <f t="array" ref="M603">IFERROR(INDEX($D$3:$D$151,MATCH(1,($M$581=$C$3:$C$151)*(L24=$B$3:$B$151)*($K$2=$A$3:$A$151),0)),"")</f>
        <v/>
      </c>
    </row>
    <row r="604" spans="12:13" x14ac:dyDescent="0.25">
      <c r="L604">
        <v>22</v>
      </c>
      <c r="M604" t="str">
        <f t="array" ref="M604">IFERROR(INDEX($D$3:$D$151,MATCH(1,($M$581=$C$3:$C$151)*(L25=$B$3:$B$151)*($K$2=$A$3:$A$151),0)),"")</f>
        <v/>
      </c>
    </row>
    <row r="605" spans="12:13" x14ac:dyDescent="0.25">
      <c r="L605">
        <v>23</v>
      </c>
      <c r="M605" t="str">
        <f t="array" ref="M605">IFERROR(INDEX($D$3:$D$151,MATCH(1,($M$581=$C$3:$C$151)*(L26=$B$3:$B$151)*($K$2=$A$3:$A$151),0)),"")</f>
        <v/>
      </c>
    </row>
    <row r="606" spans="12:13" x14ac:dyDescent="0.25">
      <c r="L606">
        <v>24</v>
      </c>
      <c r="M606" t="str">
        <f t="array" ref="M606">IFERROR(INDEX($D$3:$D$151,MATCH(1,($M$581=$C$3:$C$151)*(L27=$B$3:$B$151)*($K$2=$A$3:$A$151),0)),"")</f>
        <v/>
      </c>
    </row>
    <row r="607" spans="12:13" x14ac:dyDescent="0.25">
      <c r="L607">
        <v>25</v>
      </c>
      <c r="M607" t="str">
        <f t="array" ref="M607">IFERROR(INDEX($D$3:$D$151,MATCH(1,($M$581=$C$3:$C$151)*(L28=$B$3:$B$151)*($K$2=$A$3:$A$151),0)),"")</f>
        <v/>
      </c>
    </row>
    <row r="608" spans="12:13" x14ac:dyDescent="0.25">
      <c r="L608">
        <v>26</v>
      </c>
      <c r="M608" t="str">
        <f t="array" ref="M608">IFERROR(INDEX($D$3:$D$151,MATCH(1,($M$581=$C$3:$C$151)*(L29=$B$3:$B$151)*($K$2=$A$3:$A$151),0)),"")</f>
        <v/>
      </c>
    </row>
    <row r="609" spans="12:13" x14ac:dyDescent="0.25">
      <c r="L609">
        <v>27</v>
      </c>
      <c r="M609" t="str">
        <f t="array" ref="M609">IFERROR(INDEX($D$3:$D$151,MATCH(1,($M$581=$C$3:$C$151)*(L30=$B$3:$B$151)*($K$2=$A$3:$A$151),0)),"")</f>
        <v/>
      </c>
    </row>
    <row r="610" spans="12:13" x14ac:dyDescent="0.25">
      <c r="L610">
        <v>28</v>
      </c>
      <c r="M610" t="str">
        <f t="array" ref="M610">IFERROR(INDEX($D$3:$D$151,MATCH(1,($M$581=$C$3:$C$151)*(L31=$B$3:$B$151)*($K$2=$A$3:$A$151),0)),"")</f>
        <v/>
      </c>
    </row>
    <row r="611" spans="12:13" x14ac:dyDescent="0.25">
      <c r="L611">
        <v>29</v>
      </c>
      <c r="M611" t="str">
        <f t="array" ref="M611">IFERROR(INDEX($D$3:$D$151,MATCH(1,($M$581=$C$3:$C$151)*(L32=$B$3:$B$151)*($K$2=$A$3:$A$151),0)),"")</f>
        <v/>
      </c>
    </row>
    <row r="612" spans="12:13" x14ac:dyDescent="0.25">
      <c r="L612">
        <v>30</v>
      </c>
      <c r="M612" t="str">
        <f t="array" ref="M612">IFERROR(INDEX($D$3:$D$151,MATCH(1,($M$581=$C$3:$C$151)*(L33=$B$3:$B$151)*($K$2=$A$3:$A$151),0)),"")</f>
        <v/>
      </c>
    </row>
    <row r="615" spans="12:13" x14ac:dyDescent="0.25">
      <c r="L615" t="s">
        <v>233</v>
      </c>
      <c r="M615">
        <f>Summary!C45</f>
        <v>0</v>
      </c>
    </row>
    <row r="617" spans="12:13" x14ac:dyDescent="0.25">
      <c r="L617">
        <v>1</v>
      </c>
      <c r="M617" t="str">
        <f t="array" ref="M617">IFERROR(INDEX($D$3:$D$151,MATCH(1,($M$615=$C$3:$C$151)*(L4=$B$3:$B$151)*($K$2=$A$3:$A$151),0)),"")</f>
        <v/>
      </c>
    </row>
    <row r="618" spans="12:13" x14ac:dyDescent="0.25">
      <c r="L618">
        <v>2</v>
      </c>
      <c r="M618" t="str">
        <f t="array" ref="M618">IFERROR(INDEX($D$3:$D$151,MATCH(1,($M$615=$C$3:$C$151)*(L5=$B$3:$B$151)*($K$2=$A$3:$A$151),0)),"")</f>
        <v/>
      </c>
    </row>
    <row r="619" spans="12:13" x14ac:dyDescent="0.25">
      <c r="L619">
        <v>3</v>
      </c>
      <c r="M619" t="str">
        <f t="array" ref="M619">IFERROR(INDEX($D$3:$D$151,MATCH(1,($M$615=$C$3:$C$151)*(L6=$B$3:$B$151)*($K$2=$A$3:$A$151),0)),"")</f>
        <v/>
      </c>
    </row>
    <row r="620" spans="12:13" x14ac:dyDescent="0.25">
      <c r="L620">
        <v>4</v>
      </c>
      <c r="M620" t="str">
        <f t="array" ref="M620">IFERROR(INDEX($D$3:$D$151,MATCH(1,($M$615=$C$3:$C$151)*(L7=$B$3:$B$151)*($K$2=$A$3:$A$151),0)),"")</f>
        <v/>
      </c>
    </row>
    <row r="621" spans="12:13" x14ac:dyDescent="0.25">
      <c r="L621">
        <v>5</v>
      </c>
      <c r="M621" t="str">
        <f t="array" ref="M621">IFERROR(INDEX($D$3:$D$151,MATCH(1,($M$615=$C$3:$C$151)*(L8=$B$3:$B$151)*($K$2=$A$3:$A$151),0)),"")</f>
        <v/>
      </c>
    </row>
    <row r="622" spans="12:13" x14ac:dyDescent="0.25">
      <c r="L622">
        <v>6</v>
      </c>
      <c r="M622" t="str">
        <f t="array" ref="M622">IFERROR(INDEX($D$3:$D$151,MATCH(1,($M$615=$C$3:$C$151)*(L9=$B$3:$B$151)*($K$2=$A$3:$A$151),0)),"")</f>
        <v/>
      </c>
    </row>
    <row r="623" spans="12:13" x14ac:dyDescent="0.25">
      <c r="L623">
        <v>7</v>
      </c>
      <c r="M623" t="str">
        <f t="array" ref="M623">IFERROR(INDEX($D$3:$D$151,MATCH(1,($M$615=$C$3:$C$151)*(L10=$B$3:$B$151)*($K$2=$A$3:$A$151),0)),"")</f>
        <v/>
      </c>
    </row>
    <row r="624" spans="12:13" x14ac:dyDescent="0.25">
      <c r="L624">
        <v>8</v>
      </c>
      <c r="M624" t="str">
        <f t="array" ref="M624">IFERROR(INDEX($D$3:$D$151,MATCH(1,($M$615=$C$3:$C$151)*(L11=$B$3:$B$151)*($K$2=$A$3:$A$151),0)),"")</f>
        <v/>
      </c>
    </row>
    <row r="625" spans="12:13" x14ac:dyDescent="0.25">
      <c r="L625">
        <v>9</v>
      </c>
      <c r="M625" t="str">
        <f t="array" ref="M625">IFERROR(INDEX($D$3:$D$151,MATCH(1,($M$615=$C$3:$C$151)*(L12=$B$3:$B$151)*($K$2=$A$3:$A$151),0)),"")</f>
        <v/>
      </c>
    </row>
    <row r="626" spans="12:13" x14ac:dyDescent="0.25">
      <c r="L626">
        <v>10</v>
      </c>
      <c r="M626" t="str">
        <f t="array" ref="M626">IFERROR(INDEX($D$3:$D$151,MATCH(1,($M$615=$C$3:$C$151)*(L13=$B$3:$B$151)*($K$2=$A$3:$A$151),0)),"")</f>
        <v/>
      </c>
    </row>
    <row r="627" spans="12:13" x14ac:dyDescent="0.25">
      <c r="L627">
        <v>11</v>
      </c>
      <c r="M627" t="str">
        <f t="array" ref="M627">IFERROR(INDEX($D$3:$D$151,MATCH(1,($M$615=$C$3:$C$151)*(L14=$B$3:$B$151)*($K$2=$A$3:$A$151),0)),"")</f>
        <v/>
      </c>
    </row>
    <row r="628" spans="12:13" x14ac:dyDescent="0.25">
      <c r="L628">
        <v>12</v>
      </c>
      <c r="M628" t="str">
        <f t="array" ref="M628">IFERROR(INDEX($D$3:$D$151,MATCH(1,($M$615=$C$3:$C$151)*(L15=$B$3:$B$151)*($K$2=$A$3:$A$151),0)),"")</f>
        <v/>
      </c>
    </row>
    <row r="629" spans="12:13" x14ac:dyDescent="0.25">
      <c r="L629">
        <v>13</v>
      </c>
      <c r="M629" t="str">
        <f t="array" ref="M629">IFERROR(INDEX($D$3:$D$151,MATCH(1,($M$615=$C$3:$C$151)*(L16=$B$3:$B$151)*($K$2=$A$3:$A$151),0)),"")</f>
        <v/>
      </c>
    </row>
    <row r="630" spans="12:13" x14ac:dyDescent="0.25">
      <c r="L630">
        <v>14</v>
      </c>
      <c r="M630" t="str">
        <f t="array" ref="M630">IFERROR(INDEX($D$3:$D$151,MATCH(1,($M$615=$C$3:$C$151)*(L17=$B$3:$B$151)*($K$2=$A$3:$A$151),0)),"")</f>
        <v/>
      </c>
    </row>
    <row r="631" spans="12:13" x14ac:dyDescent="0.25">
      <c r="L631">
        <v>15</v>
      </c>
      <c r="M631" t="str">
        <f t="array" ref="M631">IFERROR(INDEX($D$3:$D$151,MATCH(1,($M$615=$C$3:$C$151)*(L18=$B$3:$B$151)*($K$2=$A$3:$A$151),0)),"")</f>
        <v/>
      </c>
    </row>
    <row r="632" spans="12:13" x14ac:dyDescent="0.25">
      <c r="L632">
        <v>16</v>
      </c>
      <c r="M632" t="str">
        <f t="array" ref="M632">IFERROR(INDEX($D$3:$D$151,MATCH(1,($M$615=$C$3:$C$151)*(L19=$B$3:$B$151)*($K$2=$A$3:$A$151),0)),"")</f>
        <v/>
      </c>
    </row>
    <row r="633" spans="12:13" x14ac:dyDescent="0.25">
      <c r="L633">
        <v>17</v>
      </c>
      <c r="M633" t="str">
        <f t="array" ref="M633">IFERROR(INDEX($D$3:$D$151,MATCH(1,($M$615=$C$3:$C$151)*(L20=$B$3:$B$151)*($K$2=$A$3:$A$151),0)),"")</f>
        <v/>
      </c>
    </row>
    <row r="634" spans="12:13" x14ac:dyDescent="0.25">
      <c r="L634">
        <v>18</v>
      </c>
      <c r="M634" t="str">
        <f t="array" ref="M634">IFERROR(INDEX($D$3:$D$151,MATCH(1,($M$615=$C$3:$C$151)*(L21=$B$3:$B$151)*($K$2=$A$3:$A$151),0)),"")</f>
        <v/>
      </c>
    </row>
    <row r="635" spans="12:13" x14ac:dyDescent="0.25">
      <c r="L635">
        <v>19</v>
      </c>
      <c r="M635" t="str">
        <f t="array" ref="M635">IFERROR(INDEX($D$3:$D$151,MATCH(1,($M$615=$C$3:$C$151)*(L22=$B$3:$B$151)*($K$2=$A$3:$A$151),0)),"")</f>
        <v/>
      </c>
    </row>
    <row r="636" spans="12:13" x14ac:dyDescent="0.25">
      <c r="L636">
        <v>20</v>
      </c>
      <c r="M636" t="str">
        <f t="array" ref="M636">IFERROR(INDEX($D$3:$D$151,MATCH(1,($M$615=$C$3:$C$151)*(L23=$B$3:$B$151)*($K$2=$A$3:$A$151),0)),"")</f>
        <v/>
      </c>
    </row>
    <row r="637" spans="12:13" x14ac:dyDescent="0.25">
      <c r="L637">
        <v>21</v>
      </c>
      <c r="M637" t="str">
        <f t="array" ref="M637">IFERROR(INDEX($D$3:$D$151,MATCH(1,($M$615=$C$3:$C$151)*(L24=$B$3:$B$151)*($K$2=$A$3:$A$151),0)),"")</f>
        <v/>
      </c>
    </row>
    <row r="638" spans="12:13" x14ac:dyDescent="0.25">
      <c r="L638">
        <v>22</v>
      </c>
      <c r="M638" t="str">
        <f t="array" ref="M638">IFERROR(INDEX($D$3:$D$151,MATCH(1,($M$615=$C$3:$C$151)*(L25=$B$3:$B$151)*($K$2=$A$3:$A$151),0)),"")</f>
        <v/>
      </c>
    </row>
    <row r="639" spans="12:13" x14ac:dyDescent="0.25">
      <c r="L639">
        <v>23</v>
      </c>
      <c r="M639" t="str">
        <f t="array" ref="M639">IFERROR(INDEX($D$3:$D$151,MATCH(1,($M$615=$C$3:$C$151)*(L26=$B$3:$B$151)*($K$2=$A$3:$A$151),0)),"")</f>
        <v/>
      </c>
    </row>
    <row r="640" spans="12:13" x14ac:dyDescent="0.25">
      <c r="L640">
        <v>24</v>
      </c>
      <c r="M640" t="str">
        <f t="array" ref="M640">IFERROR(INDEX($D$3:$D$151,MATCH(1,($M$615=$C$3:$C$151)*(L27=$B$3:$B$151)*($K$2=$A$3:$A$151),0)),"")</f>
        <v/>
      </c>
    </row>
    <row r="641" spans="12:13" x14ac:dyDescent="0.25">
      <c r="L641">
        <v>25</v>
      </c>
      <c r="M641" t="str">
        <f t="array" ref="M641">IFERROR(INDEX($D$3:$D$151,MATCH(1,($M$615=$C$3:$C$151)*(L28=$B$3:$B$151)*($K$2=$A$3:$A$151),0)),"")</f>
        <v/>
      </c>
    </row>
    <row r="642" spans="12:13" x14ac:dyDescent="0.25">
      <c r="L642">
        <v>26</v>
      </c>
      <c r="M642" t="str">
        <f t="array" ref="M642">IFERROR(INDEX($D$3:$D$151,MATCH(1,($M$615=$C$3:$C$151)*(L29=$B$3:$B$151)*($K$2=$A$3:$A$151),0)),"")</f>
        <v/>
      </c>
    </row>
    <row r="643" spans="12:13" x14ac:dyDescent="0.25">
      <c r="L643">
        <v>27</v>
      </c>
      <c r="M643" t="str">
        <f t="array" ref="M643">IFERROR(INDEX($D$3:$D$151,MATCH(1,($M$615=$C$3:$C$151)*(L30=$B$3:$B$151)*($K$2=$A$3:$A$151),0)),"")</f>
        <v/>
      </c>
    </row>
    <row r="644" spans="12:13" x14ac:dyDescent="0.25">
      <c r="L644">
        <v>28</v>
      </c>
      <c r="M644" t="str">
        <f t="array" ref="M644">IFERROR(INDEX($D$3:$D$151,MATCH(1,($M$615=$C$3:$C$151)*(L31=$B$3:$B$151)*($K$2=$A$3:$A$151),0)),"")</f>
        <v/>
      </c>
    </row>
    <row r="645" spans="12:13" x14ac:dyDescent="0.25">
      <c r="L645">
        <v>29</v>
      </c>
      <c r="M645" t="str">
        <f t="array" ref="M645">IFERROR(INDEX($D$3:$D$151,MATCH(1,($M$615=$C$3:$C$151)*(L32=$B$3:$B$151)*($K$2=$A$3:$A$151),0)),"")</f>
        <v/>
      </c>
    </row>
    <row r="646" spans="12:13" x14ac:dyDescent="0.25">
      <c r="L646">
        <v>30</v>
      </c>
      <c r="M646" t="str">
        <f t="array" ref="M646">IFERROR(INDEX($D$3:$D$151,MATCH(1,($M$615=$C$3:$C$151)*(L33=$B$3:$B$151)*($K$2=$A$3:$A$151),0)),"")</f>
        <v/>
      </c>
    </row>
    <row r="649" spans="12:13" x14ac:dyDescent="0.25">
      <c r="L649" t="s">
        <v>234</v>
      </c>
      <c r="M649">
        <f>Summary!C46</f>
        <v>0</v>
      </c>
    </row>
    <row r="651" spans="12:13" x14ac:dyDescent="0.25">
      <c r="L651">
        <v>1</v>
      </c>
      <c r="M651" t="str">
        <f t="array" ref="M651">IFERROR(INDEX($D$3:$D$151,MATCH(1,($M$649=$C$3:$C$151)*(L4=$B$3:$B$151)*($K$2=$A$3:$A$151),0)),"")</f>
        <v/>
      </c>
    </row>
    <row r="652" spans="12:13" x14ac:dyDescent="0.25">
      <c r="L652">
        <v>2</v>
      </c>
      <c r="M652" t="str">
        <f t="array" ref="M652">IFERROR(INDEX($D$3:$D$151,MATCH(1,($M$649=$C$3:$C$151)*(L5=$B$3:$B$151)*($K$2=$A$3:$A$151),0)),"")</f>
        <v/>
      </c>
    </row>
    <row r="653" spans="12:13" x14ac:dyDescent="0.25">
      <c r="L653">
        <v>3</v>
      </c>
      <c r="M653" t="str">
        <f t="array" ref="M653">IFERROR(INDEX($D$3:$D$151,MATCH(1,($M$649=$C$3:$C$151)*(L6=$B$3:$B$151)*($K$2=$A$3:$A$151),0)),"")</f>
        <v/>
      </c>
    </row>
    <row r="654" spans="12:13" x14ac:dyDescent="0.25">
      <c r="L654">
        <v>4</v>
      </c>
      <c r="M654" t="str">
        <f t="array" ref="M654">IFERROR(INDEX($D$3:$D$151,MATCH(1,($M$649=$C$3:$C$151)*(L7=$B$3:$B$151)*($K$2=$A$3:$A$151),0)),"")</f>
        <v/>
      </c>
    </row>
    <row r="655" spans="12:13" x14ac:dyDescent="0.25">
      <c r="L655">
        <v>5</v>
      </c>
      <c r="M655" t="str">
        <f t="array" ref="M655">IFERROR(INDEX($D$3:$D$151,MATCH(1,($M$649=$C$3:$C$151)*(L8=$B$3:$B$151)*($K$2=$A$3:$A$151),0)),"")</f>
        <v/>
      </c>
    </row>
    <row r="656" spans="12:13" x14ac:dyDescent="0.25">
      <c r="L656">
        <v>6</v>
      </c>
      <c r="M656" t="str">
        <f t="array" ref="M656">IFERROR(INDEX($D$3:$D$151,MATCH(1,($M$649=$C$3:$C$151)*(L9=$B$3:$B$151)*($K$2=$A$3:$A$151),0)),"")</f>
        <v/>
      </c>
    </row>
    <row r="657" spans="12:13" x14ac:dyDescent="0.25">
      <c r="L657">
        <v>7</v>
      </c>
      <c r="M657" t="str">
        <f t="array" ref="M657">IFERROR(INDEX($D$3:$D$151,MATCH(1,($M$649=$C$3:$C$151)*(L10=$B$3:$B$151)*($K$2=$A$3:$A$151),0)),"")</f>
        <v/>
      </c>
    </row>
    <row r="658" spans="12:13" x14ac:dyDescent="0.25">
      <c r="L658">
        <v>8</v>
      </c>
      <c r="M658" t="str">
        <f t="array" ref="M658">IFERROR(INDEX($D$3:$D$151,MATCH(1,($M$649=$C$3:$C$151)*(L11=$B$3:$B$151)*($K$2=$A$3:$A$151),0)),"")</f>
        <v/>
      </c>
    </row>
    <row r="659" spans="12:13" x14ac:dyDescent="0.25">
      <c r="L659">
        <v>9</v>
      </c>
      <c r="M659" t="str">
        <f t="array" ref="M659">IFERROR(INDEX($D$3:$D$151,MATCH(1,($M$649=$C$3:$C$151)*(L12=$B$3:$B$151)*($K$2=$A$3:$A$151),0)),"")</f>
        <v/>
      </c>
    </row>
    <row r="660" spans="12:13" x14ac:dyDescent="0.25">
      <c r="L660">
        <v>10</v>
      </c>
      <c r="M660" t="str">
        <f t="array" ref="M660">IFERROR(INDEX($D$3:$D$151,MATCH(1,($M$649=$C$3:$C$151)*(L13=$B$3:$B$151)*($K$2=$A$3:$A$151),0)),"")</f>
        <v/>
      </c>
    </row>
    <row r="661" spans="12:13" x14ac:dyDescent="0.25">
      <c r="L661">
        <v>11</v>
      </c>
      <c r="M661" t="str">
        <f t="array" ref="M661">IFERROR(INDEX($D$3:$D$151,MATCH(1,($M$649=$C$3:$C$151)*(L14=$B$3:$B$151)*($K$2=$A$3:$A$151),0)),"")</f>
        <v/>
      </c>
    </row>
    <row r="662" spans="12:13" x14ac:dyDescent="0.25">
      <c r="L662">
        <v>12</v>
      </c>
      <c r="M662" t="str">
        <f t="array" ref="M662">IFERROR(INDEX($D$3:$D$151,MATCH(1,($M$649=$C$3:$C$151)*(L15=$B$3:$B$151)*($K$2=$A$3:$A$151),0)),"")</f>
        <v/>
      </c>
    </row>
    <row r="663" spans="12:13" x14ac:dyDescent="0.25">
      <c r="L663">
        <v>13</v>
      </c>
      <c r="M663" t="str">
        <f t="array" ref="M663">IFERROR(INDEX($D$3:$D$151,MATCH(1,($M$649=$C$3:$C$151)*(L16=$B$3:$B$151)*($K$2=$A$3:$A$151),0)),"")</f>
        <v/>
      </c>
    </row>
    <row r="664" spans="12:13" x14ac:dyDescent="0.25">
      <c r="L664">
        <v>14</v>
      </c>
      <c r="M664" t="str">
        <f t="array" ref="M664">IFERROR(INDEX($D$3:$D$151,MATCH(1,($M$649=$C$3:$C$151)*(L17=$B$3:$B$151)*($K$2=$A$3:$A$151),0)),"")</f>
        <v/>
      </c>
    </row>
    <row r="665" spans="12:13" x14ac:dyDescent="0.25">
      <c r="L665">
        <v>15</v>
      </c>
      <c r="M665" t="str">
        <f t="array" ref="M665">IFERROR(INDEX($D$3:$D$151,MATCH(1,($M$649=$C$3:$C$151)*(L18=$B$3:$B$151)*($K$2=$A$3:$A$151),0)),"")</f>
        <v/>
      </c>
    </row>
    <row r="666" spans="12:13" x14ac:dyDescent="0.25">
      <c r="L666">
        <v>16</v>
      </c>
      <c r="M666" t="str">
        <f t="array" ref="M666">IFERROR(INDEX($D$3:$D$151,MATCH(1,($M$649=$C$3:$C$151)*(L19=$B$3:$B$151)*($K$2=$A$3:$A$151),0)),"")</f>
        <v/>
      </c>
    </row>
    <row r="667" spans="12:13" x14ac:dyDescent="0.25">
      <c r="L667">
        <v>17</v>
      </c>
      <c r="M667" t="str">
        <f t="array" ref="M667">IFERROR(INDEX($D$3:$D$151,MATCH(1,($M$649=$C$3:$C$151)*(L20=$B$3:$B$151)*($K$2=$A$3:$A$151),0)),"")</f>
        <v/>
      </c>
    </row>
    <row r="668" spans="12:13" x14ac:dyDescent="0.25">
      <c r="L668">
        <v>18</v>
      </c>
      <c r="M668" t="str">
        <f t="array" ref="M668">IFERROR(INDEX($D$3:$D$151,MATCH(1,($M$649=$C$3:$C$151)*(L21=$B$3:$B$151)*($K$2=$A$3:$A$151),0)),"")</f>
        <v/>
      </c>
    </row>
    <row r="669" spans="12:13" x14ac:dyDescent="0.25">
      <c r="L669">
        <v>19</v>
      </c>
      <c r="M669" t="str">
        <f t="array" ref="M669">IFERROR(INDEX($D$3:$D$151,MATCH(1,($M$649=$C$3:$C$151)*(L22=$B$3:$B$151)*($K$2=$A$3:$A$151),0)),"")</f>
        <v/>
      </c>
    </row>
    <row r="670" spans="12:13" x14ac:dyDescent="0.25">
      <c r="L670">
        <v>20</v>
      </c>
      <c r="M670" t="str">
        <f t="array" ref="M670">IFERROR(INDEX($D$3:$D$151,MATCH(1,($M$649=$C$3:$C$151)*(L23=$B$3:$B$151)*($K$2=$A$3:$A$151),0)),"")</f>
        <v/>
      </c>
    </row>
    <row r="671" spans="12:13" x14ac:dyDescent="0.25">
      <c r="L671">
        <v>21</v>
      </c>
      <c r="M671" t="str">
        <f t="array" ref="M671">IFERROR(INDEX($D$3:$D$151,MATCH(1,($M$649=$C$3:$C$151)*(L24=$B$3:$B$151)*($K$2=$A$3:$A$151),0)),"")</f>
        <v/>
      </c>
    </row>
    <row r="672" spans="12:13" x14ac:dyDescent="0.25">
      <c r="L672">
        <v>22</v>
      </c>
      <c r="M672" t="str">
        <f t="array" ref="M672">IFERROR(INDEX($D$3:$D$151,MATCH(1,($M$649=$C$3:$C$151)*(L25=$B$3:$B$151)*($K$2=$A$3:$A$151),0)),"")</f>
        <v/>
      </c>
    </row>
    <row r="673" spans="12:13" x14ac:dyDescent="0.25">
      <c r="L673">
        <v>23</v>
      </c>
      <c r="M673" t="str">
        <f t="array" ref="M673">IFERROR(INDEX($D$3:$D$151,MATCH(1,($M$649=$C$3:$C$151)*(L26=$B$3:$B$151)*($K$2=$A$3:$A$151),0)),"")</f>
        <v/>
      </c>
    </row>
    <row r="674" spans="12:13" x14ac:dyDescent="0.25">
      <c r="L674">
        <v>24</v>
      </c>
      <c r="M674" t="str">
        <f t="array" ref="M674">IFERROR(INDEX($D$3:$D$151,MATCH(1,($M$649=$C$3:$C$151)*(L27=$B$3:$B$151)*($K$2=$A$3:$A$151),0)),"")</f>
        <v/>
      </c>
    </row>
    <row r="675" spans="12:13" x14ac:dyDescent="0.25">
      <c r="L675">
        <v>25</v>
      </c>
      <c r="M675" t="str">
        <f t="array" ref="M675">IFERROR(INDEX($D$3:$D$151,MATCH(1,($M$649=$C$3:$C$151)*(L28=$B$3:$B$151)*($K$2=$A$3:$A$151),0)),"")</f>
        <v/>
      </c>
    </row>
    <row r="676" spans="12:13" x14ac:dyDescent="0.25">
      <c r="L676">
        <v>26</v>
      </c>
      <c r="M676" t="str">
        <f t="array" ref="M676">IFERROR(INDEX($D$3:$D$151,MATCH(1,($M$649=$C$3:$C$151)*(L29=$B$3:$B$151)*($K$2=$A$3:$A$151),0)),"")</f>
        <v/>
      </c>
    </row>
    <row r="677" spans="12:13" x14ac:dyDescent="0.25">
      <c r="L677">
        <v>27</v>
      </c>
      <c r="M677" t="str">
        <f t="array" ref="M677">IFERROR(INDEX($D$3:$D$151,MATCH(1,($M$649=$C$3:$C$151)*(L30=$B$3:$B$151)*($K$2=$A$3:$A$151),0)),"")</f>
        <v/>
      </c>
    </row>
    <row r="678" spans="12:13" x14ac:dyDescent="0.25">
      <c r="L678">
        <v>28</v>
      </c>
      <c r="M678" t="str">
        <f t="array" ref="M678">IFERROR(INDEX($D$3:$D$151,MATCH(1,($M$649=$C$3:$C$151)*(L31=$B$3:$B$151)*($K$2=$A$3:$A$151),0)),"")</f>
        <v/>
      </c>
    </row>
    <row r="679" spans="12:13" x14ac:dyDescent="0.25">
      <c r="L679">
        <v>29</v>
      </c>
      <c r="M679" t="str">
        <f t="array" ref="M679">IFERROR(INDEX($D$3:$D$151,MATCH(1,($M$649=$C$3:$C$151)*(L32=$B$3:$B$151)*($K$2=$A$3:$A$151),0)),"")</f>
        <v/>
      </c>
    </row>
    <row r="680" spans="12:13" x14ac:dyDescent="0.25">
      <c r="L680">
        <v>30</v>
      </c>
      <c r="M680" t="str">
        <f t="array" ref="M680">IFERROR(INDEX($D$3:$D$151,MATCH(1,($M$649=$C$3:$C$151)*(L33=$B$3:$B$151)*($K$2=$A$3:$A$151),0)),"")</f>
        <v/>
      </c>
    </row>
  </sheetData>
  <sheetProtection algorithmName="SHA-512" hashValue="SDg7OCC9hSCe9euvgJjp0/JCulp/sWnjTECkEn8xo9+z17joKnD+wVcj6DicSn1MDu+HGhejsVdC7LaoAkMtVw==" saltValue="xW5wPWC9+1nvOzV9iiUIMw==" spinCount="100000" sheet="1" selectLockedCells="1" selectUnlockedCells="1"/>
  <sortState xmlns:xlrd2="http://schemas.microsoft.com/office/spreadsheetml/2017/richdata2" ref="I3:I6">
    <sortCondition ref="I3:I6"/>
  </sortState>
  <phoneticPr fontId="17" type="noConversion"/>
  <dataValidations disablePrompts="1" count="1">
    <dataValidation type="list" allowBlank="1" showInputMessage="1" showErrorMessage="1" sqref="Q25" xr:uid="{2064885F-7A28-46A8-A926-691D6196A7F7}">
      <formula1>fundtype</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F8585-55CD-4C7A-9466-32702D0F4962}">
  <sheetPr codeName="Sheet2">
    <tabColor rgb="FF00FF00"/>
  </sheetPr>
  <dimension ref="A1:E263"/>
  <sheetViews>
    <sheetView workbookViewId="0">
      <selection activeCell="B3" sqref="B3"/>
    </sheetView>
  </sheetViews>
  <sheetFormatPr defaultRowHeight="15" x14ac:dyDescent="0.25"/>
  <cols>
    <col min="1" max="1" width="10.5703125" style="12" bestFit="1" customWidth="1"/>
    <col min="2" max="2" width="67.7109375" style="12" customWidth="1"/>
    <col min="3" max="4" width="9.140625" style="12"/>
    <col min="5" max="5" width="9.140625" style="13"/>
    <col min="6" max="16384" width="9.140625" style="12"/>
  </cols>
  <sheetData>
    <row r="1" spans="1:5" x14ac:dyDescent="0.25">
      <c r="A1" s="12" t="s">
        <v>65</v>
      </c>
    </row>
    <row r="2" spans="1:5" ht="21" x14ac:dyDescent="0.25">
      <c r="A2" s="12" t="s">
        <v>66</v>
      </c>
      <c r="B2" s="28" t="s">
        <v>480</v>
      </c>
    </row>
    <row r="3" spans="1:5" x14ac:dyDescent="0.25">
      <c r="A3" s="12" t="s">
        <v>69</v>
      </c>
      <c r="B3" s="12" t="str">
        <f t="array" aca="1" ref="B3" ca="1">MID(CELL("filename"),SEARCH("[",CELL("filename"))+1, SEARCH("]",CELL("filename"))-SEARCH("[",CELL("filename"))-1)</f>
        <v>2026 KCHHD Expense Report v1.3.4.xlsx</v>
      </c>
    </row>
    <row r="4" spans="1:5" x14ac:dyDescent="0.25">
      <c r="A4" s="26" t="s">
        <v>70</v>
      </c>
    </row>
    <row r="5" spans="1:5" x14ac:dyDescent="0.25">
      <c r="B5" s="27" t="b">
        <f ca="1">ISNUMBER(SEARCH(B2,B3)*1)</f>
        <v>1</v>
      </c>
    </row>
    <row r="6" spans="1:5" ht="15.75" thickBot="1" x14ac:dyDescent="0.3"/>
    <row r="7" spans="1:5" ht="28.5" x14ac:dyDescent="0.45">
      <c r="A7" s="232" t="s">
        <v>72</v>
      </c>
      <c r="B7" s="233"/>
    </row>
    <row r="8" spans="1:5" x14ac:dyDescent="0.25">
      <c r="A8" s="14" t="s">
        <v>83</v>
      </c>
      <c r="B8" s="15" t="s">
        <v>73</v>
      </c>
    </row>
    <row r="9" spans="1:5" ht="45" x14ac:dyDescent="0.25">
      <c r="A9" s="14">
        <v>1.2</v>
      </c>
      <c r="B9" s="16" t="s">
        <v>80</v>
      </c>
    </row>
    <row r="10" spans="1:5" ht="45" x14ac:dyDescent="0.25">
      <c r="A10" s="14">
        <v>1.3</v>
      </c>
      <c r="B10" s="16" t="s">
        <v>81</v>
      </c>
    </row>
    <row r="11" spans="1:5" x14ac:dyDescent="0.25">
      <c r="A11" s="14">
        <v>1.4</v>
      </c>
      <c r="B11" s="16" t="s">
        <v>74</v>
      </c>
    </row>
    <row r="12" spans="1:5" ht="45" x14ac:dyDescent="0.25">
      <c r="A12" s="14">
        <v>1.5</v>
      </c>
      <c r="B12" s="16" t="s">
        <v>82</v>
      </c>
    </row>
    <row r="13" spans="1:5" x14ac:dyDescent="0.25">
      <c r="A13" s="14" t="s">
        <v>75</v>
      </c>
      <c r="B13" s="16" t="s">
        <v>76</v>
      </c>
    </row>
    <row r="14" spans="1:5" ht="45" x14ac:dyDescent="0.25">
      <c r="A14" s="14" t="s">
        <v>77</v>
      </c>
      <c r="B14" s="16" t="s">
        <v>94</v>
      </c>
      <c r="E14" s="17"/>
    </row>
    <row r="15" spans="1:5" x14ac:dyDescent="0.25">
      <c r="A15" s="14" t="s">
        <v>71</v>
      </c>
      <c r="B15" s="16" t="s">
        <v>78</v>
      </c>
      <c r="E15" s="17"/>
    </row>
    <row r="16" spans="1:5" ht="30" x14ac:dyDescent="0.25">
      <c r="A16" s="14" t="s">
        <v>67</v>
      </c>
      <c r="B16" s="16" t="s">
        <v>79</v>
      </c>
      <c r="E16" s="17"/>
    </row>
    <row r="17" spans="1:5" ht="60" x14ac:dyDescent="0.25">
      <c r="A17" s="14" t="s">
        <v>68</v>
      </c>
      <c r="B17" s="16" t="s">
        <v>84</v>
      </c>
      <c r="E17" s="17"/>
    </row>
    <row r="18" spans="1:5" x14ac:dyDescent="0.25">
      <c r="A18" s="18">
        <v>1.7</v>
      </c>
      <c r="B18" s="16" t="s">
        <v>85</v>
      </c>
      <c r="E18" s="17"/>
    </row>
    <row r="19" spans="1:5" x14ac:dyDescent="0.25">
      <c r="A19" s="29" t="s">
        <v>114</v>
      </c>
      <c r="B19" s="16" t="s">
        <v>115</v>
      </c>
      <c r="E19" s="17"/>
    </row>
    <row r="20" spans="1:5" x14ac:dyDescent="0.25">
      <c r="A20" s="29" t="s">
        <v>118</v>
      </c>
      <c r="B20" s="16" t="s">
        <v>119</v>
      </c>
      <c r="E20" s="17"/>
    </row>
    <row r="21" spans="1:5" ht="90" x14ac:dyDescent="0.25">
      <c r="A21" s="29" t="s">
        <v>121</v>
      </c>
      <c r="B21" s="16" t="s">
        <v>122</v>
      </c>
      <c r="E21" s="17"/>
    </row>
    <row r="22" spans="1:5" x14ac:dyDescent="0.25">
      <c r="A22" s="29" t="s">
        <v>123</v>
      </c>
      <c r="B22" s="16" t="s">
        <v>124</v>
      </c>
      <c r="E22" s="17"/>
    </row>
    <row r="23" spans="1:5" ht="60" x14ac:dyDescent="0.25">
      <c r="A23" s="29" t="s">
        <v>127</v>
      </c>
      <c r="B23" s="16" t="s">
        <v>128</v>
      </c>
      <c r="E23" s="17"/>
    </row>
    <row r="24" spans="1:5" ht="120" x14ac:dyDescent="0.25">
      <c r="A24" s="29" t="s">
        <v>144</v>
      </c>
      <c r="B24" s="16" t="s">
        <v>174</v>
      </c>
      <c r="E24" s="17"/>
    </row>
    <row r="25" spans="1:5" x14ac:dyDescent="0.25">
      <c r="A25" s="29" t="s">
        <v>175</v>
      </c>
      <c r="B25" s="16" t="s">
        <v>176</v>
      </c>
      <c r="E25" s="17"/>
    </row>
    <row r="26" spans="1:5" ht="60" x14ac:dyDescent="0.25">
      <c r="A26" s="29" t="s">
        <v>177</v>
      </c>
      <c r="B26" s="16" t="s">
        <v>181</v>
      </c>
      <c r="E26" s="17"/>
    </row>
    <row r="27" spans="1:5" ht="90" x14ac:dyDescent="0.25">
      <c r="A27" s="29" t="s">
        <v>178</v>
      </c>
      <c r="B27" s="16" t="s">
        <v>182</v>
      </c>
      <c r="E27" s="17"/>
    </row>
    <row r="28" spans="1:5" ht="75" x14ac:dyDescent="0.25">
      <c r="A28" s="29" t="s">
        <v>179</v>
      </c>
      <c r="B28" s="16" t="s">
        <v>180</v>
      </c>
      <c r="E28" s="17"/>
    </row>
    <row r="29" spans="1:5" ht="45" x14ac:dyDescent="0.25">
      <c r="A29" s="29" t="s">
        <v>184</v>
      </c>
      <c r="B29" s="16" t="s">
        <v>185</v>
      </c>
      <c r="E29" s="17"/>
    </row>
    <row r="30" spans="1:5" ht="150" x14ac:dyDescent="0.25">
      <c r="A30" s="29" t="s">
        <v>198</v>
      </c>
      <c r="B30" s="16" t="s">
        <v>201</v>
      </c>
      <c r="E30" s="17"/>
    </row>
    <row r="31" spans="1:5" ht="45" x14ac:dyDescent="0.25">
      <c r="A31" s="29" t="s">
        <v>202</v>
      </c>
      <c r="B31" s="16" t="s">
        <v>203</v>
      </c>
      <c r="E31" s="17"/>
    </row>
    <row r="32" spans="1:5" ht="135" x14ac:dyDescent="0.25">
      <c r="A32" s="33" t="s">
        <v>214</v>
      </c>
      <c r="B32" s="16" t="s">
        <v>215</v>
      </c>
      <c r="E32" s="17"/>
    </row>
    <row r="33" spans="1:5" x14ac:dyDescent="0.25">
      <c r="A33" s="29" t="s">
        <v>216</v>
      </c>
      <c r="B33" s="16" t="s">
        <v>217</v>
      </c>
      <c r="E33" s="17"/>
    </row>
    <row r="34" spans="1:5" ht="45" x14ac:dyDescent="0.25">
      <c r="A34" s="29" t="s">
        <v>218</v>
      </c>
      <c r="B34" s="16" t="s">
        <v>219</v>
      </c>
      <c r="E34" s="17"/>
    </row>
    <row r="35" spans="1:5" ht="60" x14ac:dyDescent="0.25">
      <c r="A35" s="29" t="s">
        <v>220</v>
      </c>
      <c r="B35" s="16" t="s">
        <v>225</v>
      </c>
      <c r="E35" s="17"/>
    </row>
    <row r="36" spans="1:5" ht="60" x14ac:dyDescent="0.25">
      <c r="A36" s="29" t="s">
        <v>221</v>
      </c>
      <c r="B36" s="16" t="s">
        <v>222</v>
      </c>
      <c r="E36" s="17"/>
    </row>
    <row r="37" spans="1:5" ht="150" x14ac:dyDescent="0.25">
      <c r="A37" s="29" t="s">
        <v>226</v>
      </c>
      <c r="B37" s="16" t="s">
        <v>237</v>
      </c>
      <c r="E37" s="17"/>
    </row>
    <row r="38" spans="1:5" x14ac:dyDescent="0.25">
      <c r="A38" s="29" t="s">
        <v>243</v>
      </c>
      <c r="B38" s="16" t="s">
        <v>244</v>
      </c>
      <c r="E38" s="17"/>
    </row>
    <row r="39" spans="1:5" ht="135" x14ac:dyDescent="0.25">
      <c r="A39" s="29" t="s">
        <v>245</v>
      </c>
      <c r="B39" s="16" t="s">
        <v>249</v>
      </c>
      <c r="E39" s="17"/>
    </row>
    <row r="40" spans="1:5" x14ac:dyDescent="0.25">
      <c r="A40" s="29" t="s">
        <v>254</v>
      </c>
      <c r="B40" s="19" t="s">
        <v>255</v>
      </c>
      <c r="E40" s="17"/>
    </row>
    <row r="41" spans="1:5" x14ac:dyDescent="0.25">
      <c r="A41" s="29" t="s">
        <v>259</v>
      </c>
      <c r="B41" s="19" t="s">
        <v>260</v>
      </c>
    </row>
    <row r="42" spans="1:5" ht="180" x14ac:dyDescent="0.25">
      <c r="A42" s="29" t="s">
        <v>314</v>
      </c>
      <c r="B42" s="16" t="s">
        <v>416</v>
      </c>
    </row>
    <row r="43" spans="1:5" x14ac:dyDescent="0.25">
      <c r="A43" s="29" t="s">
        <v>423</v>
      </c>
      <c r="B43" s="19" t="s">
        <v>424</v>
      </c>
    </row>
    <row r="44" spans="1:5" x14ac:dyDescent="0.25">
      <c r="A44" s="29" t="s">
        <v>426</v>
      </c>
      <c r="B44" s="19" t="s">
        <v>427</v>
      </c>
    </row>
    <row r="45" spans="1:5" ht="90" x14ac:dyDescent="0.25">
      <c r="A45" s="29" t="s">
        <v>428</v>
      </c>
      <c r="B45" s="16" t="s">
        <v>477</v>
      </c>
    </row>
    <row r="46" spans="1:5" x14ac:dyDescent="0.25">
      <c r="A46" s="29" t="s">
        <v>480</v>
      </c>
      <c r="B46" s="19" t="s">
        <v>481</v>
      </c>
    </row>
    <row r="47" spans="1:5" x14ac:dyDescent="0.25">
      <c r="A47" s="29"/>
      <c r="B47" s="19"/>
    </row>
    <row r="48" spans="1:5" x14ac:dyDescent="0.25">
      <c r="A48" s="29"/>
      <c r="B48" s="19"/>
    </row>
    <row r="49" spans="1:2" x14ac:dyDescent="0.25">
      <c r="A49" s="29"/>
      <c r="B49" s="19"/>
    </row>
    <row r="50" spans="1:2" x14ac:dyDescent="0.25">
      <c r="A50" s="29"/>
      <c r="B50" s="19"/>
    </row>
    <row r="51" spans="1:2" x14ac:dyDescent="0.25">
      <c r="A51" s="29"/>
      <c r="B51" s="19"/>
    </row>
    <row r="52" spans="1:2" x14ac:dyDescent="0.25">
      <c r="A52" s="29"/>
      <c r="B52" s="19"/>
    </row>
    <row r="53" spans="1:2" x14ac:dyDescent="0.25">
      <c r="A53" s="29"/>
      <c r="B53" s="19"/>
    </row>
    <row r="54" spans="1:2" x14ac:dyDescent="0.25">
      <c r="A54" s="29"/>
      <c r="B54" s="19"/>
    </row>
    <row r="55" spans="1:2" x14ac:dyDescent="0.25">
      <c r="A55" s="29"/>
      <c r="B55" s="19"/>
    </row>
    <row r="56" spans="1:2" x14ac:dyDescent="0.25">
      <c r="A56" s="29"/>
      <c r="B56" s="19"/>
    </row>
    <row r="57" spans="1:2" x14ac:dyDescent="0.25">
      <c r="A57" s="29"/>
      <c r="B57" s="19"/>
    </row>
    <row r="58" spans="1:2" x14ac:dyDescent="0.25">
      <c r="A58" s="29"/>
      <c r="B58" s="19"/>
    </row>
    <row r="59" spans="1:2" x14ac:dyDescent="0.25">
      <c r="A59" s="29"/>
      <c r="B59" s="19"/>
    </row>
    <row r="60" spans="1:2" x14ac:dyDescent="0.25">
      <c r="A60" s="29"/>
      <c r="B60" s="19"/>
    </row>
    <row r="61" spans="1:2" x14ac:dyDescent="0.25">
      <c r="A61" s="29"/>
      <c r="B61" s="19"/>
    </row>
    <row r="62" spans="1:2" x14ac:dyDescent="0.25">
      <c r="A62" s="29"/>
      <c r="B62" s="19"/>
    </row>
    <row r="63" spans="1:2" x14ac:dyDescent="0.25">
      <c r="A63" s="29"/>
      <c r="B63" s="19"/>
    </row>
    <row r="64" spans="1:2" x14ac:dyDescent="0.25">
      <c r="A64" s="20"/>
      <c r="B64" s="19"/>
    </row>
    <row r="65" spans="1:2" x14ac:dyDescent="0.25">
      <c r="A65" s="20"/>
      <c r="B65" s="19"/>
    </row>
    <row r="66" spans="1:2" x14ac:dyDescent="0.25">
      <c r="A66" s="20"/>
      <c r="B66" s="19"/>
    </row>
    <row r="67" spans="1:2" x14ac:dyDescent="0.25">
      <c r="A67" s="20"/>
      <c r="B67" s="19"/>
    </row>
    <row r="68" spans="1:2" x14ac:dyDescent="0.25">
      <c r="A68" s="20"/>
      <c r="B68" s="19"/>
    </row>
    <row r="69" spans="1:2" x14ac:dyDescent="0.25">
      <c r="A69" s="20"/>
      <c r="B69" s="19"/>
    </row>
    <row r="70" spans="1:2" x14ac:dyDescent="0.25">
      <c r="A70" s="20"/>
      <c r="B70" s="19"/>
    </row>
    <row r="71" spans="1:2" x14ac:dyDescent="0.25">
      <c r="A71" s="20"/>
      <c r="B71" s="19"/>
    </row>
    <row r="72" spans="1:2" x14ac:dyDescent="0.25">
      <c r="A72" s="20"/>
      <c r="B72" s="19"/>
    </row>
    <row r="73" spans="1:2" x14ac:dyDescent="0.25">
      <c r="A73" s="20"/>
      <c r="B73" s="19"/>
    </row>
    <row r="74" spans="1:2" x14ac:dyDescent="0.25">
      <c r="A74" s="20"/>
      <c r="B74" s="19"/>
    </row>
    <row r="75" spans="1:2" x14ac:dyDescent="0.25">
      <c r="A75" s="20"/>
      <c r="B75" s="19"/>
    </row>
    <row r="76" spans="1:2" x14ac:dyDescent="0.25">
      <c r="A76" s="20"/>
      <c r="B76" s="19"/>
    </row>
    <row r="77" spans="1:2" x14ac:dyDescent="0.25">
      <c r="A77" s="20"/>
      <c r="B77" s="19"/>
    </row>
    <row r="78" spans="1:2" x14ac:dyDescent="0.25">
      <c r="A78" s="20"/>
      <c r="B78" s="19"/>
    </row>
    <row r="79" spans="1:2" x14ac:dyDescent="0.25">
      <c r="A79" s="20"/>
      <c r="B79" s="19"/>
    </row>
    <row r="80" spans="1:2" x14ac:dyDescent="0.25">
      <c r="A80" s="20"/>
      <c r="B80" s="19"/>
    </row>
    <row r="81" spans="1:2" x14ac:dyDescent="0.25">
      <c r="A81" s="20"/>
      <c r="B81" s="19"/>
    </row>
    <row r="82" spans="1:2" x14ac:dyDescent="0.25">
      <c r="A82" s="20"/>
      <c r="B82" s="19"/>
    </row>
    <row r="83" spans="1:2" x14ac:dyDescent="0.25">
      <c r="A83" s="20"/>
      <c r="B83" s="19"/>
    </row>
    <row r="84" spans="1:2" x14ac:dyDescent="0.25">
      <c r="A84" s="20"/>
      <c r="B84" s="19"/>
    </row>
    <row r="85" spans="1:2" x14ac:dyDescent="0.25">
      <c r="A85" s="20"/>
      <c r="B85" s="19"/>
    </row>
    <row r="86" spans="1:2" x14ac:dyDescent="0.25">
      <c r="A86" s="20"/>
      <c r="B86" s="19"/>
    </row>
    <row r="87" spans="1:2" x14ac:dyDescent="0.25">
      <c r="A87" s="20"/>
      <c r="B87" s="19"/>
    </row>
    <row r="88" spans="1:2" x14ac:dyDescent="0.25">
      <c r="A88" s="20"/>
      <c r="B88" s="19"/>
    </row>
    <row r="89" spans="1:2" x14ac:dyDescent="0.25">
      <c r="A89" s="20"/>
      <c r="B89" s="19"/>
    </row>
    <row r="90" spans="1:2" x14ac:dyDescent="0.25">
      <c r="A90" s="20"/>
      <c r="B90" s="19"/>
    </row>
    <row r="91" spans="1:2" x14ac:dyDescent="0.25">
      <c r="A91" s="20"/>
      <c r="B91" s="19"/>
    </row>
    <row r="92" spans="1:2" x14ac:dyDescent="0.25">
      <c r="A92" s="20"/>
      <c r="B92" s="19"/>
    </row>
    <row r="93" spans="1:2" x14ac:dyDescent="0.25">
      <c r="A93" s="20"/>
      <c r="B93" s="19"/>
    </row>
    <row r="94" spans="1:2" x14ac:dyDescent="0.25">
      <c r="A94" s="20"/>
      <c r="B94" s="19"/>
    </row>
    <row r="95" spans="1:2" x14ac:dyDescent="0.25">
      <c r="A95" s="20"/>
      <c r="B95" s="19"/>
    </row>
    <row r="96" spans="1:2" x14ac:dyDescent="0.25">
      <c r="A96" s="20"/>
      <c r="B96" s="19"/>
    </row>
    <row r="97" spans="1:2" x14ac:dyDescent="0.25">
      <c r="A97" s="20"/>
      <c r="B97" s="19"/>
    </row>
    <row r="98" spans="1:2" x14ac:dyDescent="0.25">
      <c r="A98" s="20"/>
      <c r="B98" s="19"/>
    </row>
    <row r="99" spans="1:2" x14ac:dyDescent="0.25">
      <c r="A99" s="20"/>
      <c r="B99" s="19"/>
    </row>
    <row r="100" spans="1:2" x14ac:dyDescent="0.25">
      <c r="A100" s="20"/>
      <c r="B100" s="19"/>
    </row>
    <row r="101" spans="1:2" x14ac:dyDescent="0.25">
      <c r="A101" s="20"/>
      <c r="B101" s="19"/>
    </row>
    <row r="102" spans="1:2" x14ac:dyDescent="0.25">
      <c r="A102" s="20"/>
      <c r="B102" s="19"/>
    </row>
    <row r="103" spans="1:2" x14ac:dyDescent="0.25">
      <c r="A103" s="20"/>
      <c r="B103" s="19"/>
    </row>
    <row r="104" spans="1:2" x14ac:dyDescent="0.25">
      <c r="A104" s="20"/>
      <c r="B104" s="19"/>
    </row>
    <row r="105" spans="1:2" x14ac:dyDescent="0.25">
      <c r="A105" s="20"/>
      <c r="B105" s="19"/>
    </row>
    <row r="106" spans="1:2" x14ac:dyDescent="0.25">
      <c r="A106" s="20"/>
      <c r="B106" s="19"/>
    </row>
    <row r="107" spans="1:2" x14ac:dyDescent="0.25">
      <c r="A107" s="20"/>
      <c r="B107" s="19"/>
    </row>
    <row r="108" spans="1:2" x14ac:dyDescent="0.25">
      <c r="A108" s="20"/>
      <c r="B108" s="19"/>
    </row>
    <row r="109" spans="1:2" x14ac:dyDescent="0.25">
      <c r="A109" s="20"/>
      <c r="B109" s="19"/>
    </row>
    <row r="110" spans="1:2" x14ac:dyDescent="0.25">
      <c r="A110" s="20"/>
      <c r="B110" s="19"/>
    </row>
    <row r="111" spans="1:2" x14ac:dyDescent="0.25">
      <c r="A111" s="20"/>
      <c r="B111" s="19"/>
    </row>
    <row r="112" spans="1:2" x14ac:dyDescent="0.25">
      <c r="A112" s="20"/>
      <c r="B112" s="19"/>
    </row>
    <row r="113" spans="1:2" x14ac:dyDescent="0.25">
      <c r="A113" s="20"/>
      <c r="B113" s="19"/>
    </row>
    <row r="114" spans="1:2" x14ac:dyDescent="0.25">
      <c r="A114" s="20"/>
      <c r="B114" s="19"/>
    </row>
    <row r="115" spans="1:2" x14ac:dyDescent="0.25">
      <c r="A115" s="20"/>
      <c r="B115" s="19"/>
    </row>
    <row r="116" spans="1:2" x14ac:dyDescent="0.25">
      <c r="A116" s="20"/>
      <c r="B116" s="19"/>
    </row>
    <row r="117" spans="1:2" x14ac:dyDescent="0.25">
      <c r="A117" s="20"/>
      <c r="B117" s="19"/>
    </row>
    <row r="118" spans="1:2" x14ac:dyDescent="0.25">
      <c r="A118" s="20"/>
      <c r="B118" s="19"/>
    </row>
    <row r="119" spans="1:2" x14ac:dyDescent="0.25">
      <c r="A119" s="20"/>
      <c r="B119" s="19"/>
    </row>
    <row r="120" spans="1:2" x14ac:dyDescent="0.25">
      <c r="A120" s="20"/>
      <c r="B120" s="19"/>
    </row>
    <row r="121" spans="1:2" x14ac:dyDescent="0.25">
      <c r="A121" s="20"/>
      <c r="B121" s="19"/>
    </row>
    <row r="122" spans="1:2" x14ac:dyDescent="0.25">
      <c r="A122" s="20"/>
      <c r="B122" s="19"/>
    </row>
    <row r="123" spans="1:2" x14ac:dyDescent="0.25">
      <c r="A123" s="20"/>
      <c r="B123" s="19"/>
    </row>
    <row r="124" spans="1:2" x14ac:dyDescent="0.25">
      <c r="A124" s="20"/>
      <c r="B124" s="19"/>
    </row>
    <row r="125" spans="1:2" x14ac:dyDescent="0.25">
      <c r="A125" s="20"/>
      <c r="B125" s="19"/>
    </row>
    <row r="126" spans="1:2" x14ac:dyDescent="0.25">
      <c r="A126" s="20"/>
      <c r="B126" s="19"/>
    </row>
    <row r="127" spans="1:2" x14ac:dyDescent="0.25">
      <c r="A127" s="20"/>
      <c r="B127" s="19"/>
    </row>
    <row r="128" spans="1:2" x14ac:dyDescent="0.25">
      <c r="A128" s="20"/>
      <c r="B128" s="19"/>
    </row>
    <row r="129" spans="1:2" x14ac:dyDescent="0.25">
      <c r="A129" s="20"/>
      <c r="B129" s="19"/>
    </row>
    <row r="130" spans="1:2" x14ac:dyDescent="0.25">
      <c r="A130" s="20"/>
      <c r="B130" s="19"/>
    </row>
    <row r="131" spans="1:2" x14ac:dyDescent="0.25">
      <c r="A131" s="20"/>
      <c r="B131" s="19"/>
    </row>
    <row r="132" spans="1:2" x14ac:dyDescent="0.25">
      <c r="A132" s="20"/>
      <c r="B132" s="19"/>
    </row>
    <row r="133" spans="1:2" x14ac:dyDescent="0.25">
      <c r="A133" s="20"/>
      <c r="B133" s="19"/>
    </row>
    <row r="134" spans="1:2" x14ac:dyDescent="0.25">
      <c r="A134" s="20"/>
      <c r="B134" s="19"/>
    </row>
    <row r="135" spans="1:2" x14ac:dyDescent="0.25">
      <c r="A135" s="20"/>
      <c r="B135" s="19"/>
    </row>
    <row r="136" spans="1:2" x14ac:dyDescent="0.25">
      <c r="A136" s="20"/>
      <c r="B136" s="19"/>
    </row>
    <row r="137" spans="1:2" x14ac:dyDescent="0.25">
      <c r="A137" s="20"/>
      <c r="B137" s="19"/>
    </row>
    <row r="138" spans="1:2" x14ac:dyDescent="0.25">
      <c r="A138" s="20"/>
      <c r="B138" s="19"/>
    </row>
    <row r="139" spans="1:2" x14ac:dyDescent="0.25">
      <c r="A139" s="20"/>
      <c r="B139" s="19"/>
    </row>
    <row r="140" spans="1:2" x14ac:dyDescent="0.25">
      <c r="A140" s="20"/>
      <c r="B140" s="19"/>
    </row>
    <row r="141" spans="1:2" x14ac:dyDescent="0.25">
      <c r="A141" s="20"/>
      <c r="B141" s="19"/>
    </row>
    <row r="142" spans="1:2" x14ac:dyDescent="0.25">
      <c r="A142" s="20"/>
      <c r="B142" s="19"/>
    </row>
    <row r="143" spans="1:2" x14ac:dyDescent="0.25">
      <c r="A143" s="20"/>
      <c r="B143" s="19"/>
    </row>
    <row r="144" spans="1:2" x14ac:dyDescent="0.25">
      <c r="A144" s="20"/>
      <c r="B144" s="19"/>
    </row>
    <row r="145" spans="1:2" x14ac:dyDescent="0.25">
      <c r="A145" s="20"/>
      <c r="B145" s="19"/>
    </row>
    <row r="146" spans="1:2" x14ac:dyDescent="0.25">
      <c r="A146" s="20"/>
      <c r="B146" s="19"/>
    </row>
    <row r="147" spans="1:2" x14ac:dyDescent="0.25">
      <c r="A147" s="20"/>
      <c r="B147" s="19"/>
    </row>
    <row r="148" spans="1:2" x14ac:dyDescent="0.25">
      <c r="A148" s="20"/>
      <c r="B148" s="19"/>
    </row>
    <row r="149" spans="1:2" x14ac:dyDescent="0.25">
      <c r="A149" s="20"/>
      <c r="B149" s="19"/>
    </row>
    <row r="150" spans="1:2" x14ac:dyDescent="0.25">
      <c r="A150" s="20"/>
      <c r="B150" s="19"/>
    </row>
    <row r="151" spans="1:2" x14ac:dyDescent="0.25">
      <c r="A151" s="20"/>
      <c r="B151" s="19"/>
    </row>
    <row r="152" spans="1:2" x14ac:dyDescent="0.25">
      <c r="A152" s="20"/>
      <c r="B152" s="19"/>
    </row>
    <row r="153" spans="1:2" x14ac:dyDescent="0.25">
      <c r="A153" s="20"/>
      <c r="B153" s="19"/>
    </row>
    <row r="154" spans="1:2" x14ac:dyDescent="0.25">
      <c r="A154" s="20"/>
      <c r="B154" s="19"/>
    </row>
    <row r="155" spans="1:2" x14ac:dyDescent="0.25">
      <c r="A155" s="20"/>
      <c r="B155" s="19"/>
    </row>
    <row r="156" spans="1:2" x14ac:dyDescent="0.25">
      <c r="A156" s="20"/>
      <c r="B156" s="19"/>
    </row>
    <row r="157" spans="1:2" x14ac:dyDescent="0.25">
      <c r="A157" s="20"/>
      <c r="B157" s="19"/>
    </row>
    <row r="158" spans="1:2" x14ac:dyDescent="0.25">
      <c r="A158" s="20"/>
      <c r="B158" s="19"/>
    </row>
    <row r="159" spans="1:2" x14ac:dyDescent="0.25">
      <c r="A159" s="20"/>
      <c r="B159" s="19"/>
    </row>
    <row r="160" spans="1:2" x14ac:dyDescent="0.25">
      <c r="A160" s="20"/>
      <c r="B160" s="19"/>
    </row>
    <row r="161" spans="1:2" x14ac:dyDescent="0.25">
      <c r="A161" s="20"/>
      <c r="B161" s="19"/>
    </row>
    <row r="162" spans="1:2" x14ac:dyDescent="0.25">
      <c r="A162" s="20"/>
      <c r="B162" s="19"/>
    </row>
    <row r="163" spans="1:2" x14ac:dyDescent="0.25">
      <c r="A163" s="20"/>
      <c r="B163" s="19"/>
    </row>
    <row r="164" spans="1:2" x14ac:dyDescent="0.25">
      <c r="A164" s="20"/>
      <c r="B164" s="19"/>
    </row>
    <row r="165" spans="1:2" x14ac:dyDescent="0.25">
      <c r="A165" s="20"/>
      <c r="B165" s="19"/>
    </row>
    <row r="166" spans="1:2" x14ac:dyDescent="0.25">
      <c r="A166" s="21"/>
      <c r="B166" s="19"/>
    </row>
    <row r="167" spans="1:2" x14ac:dyDescent="0.25">
      <c r="A167" s="21"/>
      <c r="B167" s="19"/>
    </row>
    <row r="168" spans="1:2" x14ac:dyDescent="0.25">
      <c r="A168" s="21"/>
      <c r="B168" s="19"/>
    </row>
    <row r="169" spans="1:2" x14ac:dyDescent="0.25">
      <c r="A169" s="21"/>
      <c r="B169" s="19"/>
    </row>
    <row r="170" spans="1:2" x14ac:dyDescent="0.25">
      <c r="A170" s="21"/>
      <c r="B170" s="19"/>
    </row>
    <row r="171" spans="1:2" x14ac:dyDescent="0.25">
      <c r="A171" s="21"/>
      <c r="B171" s="19"/>
    </row>
    <row r="172" spans="1:2" x14ac:dyDescent="0.25">
      <c r="A172" s="21"/>
      <c r="B172" s="19"/>
    </row>
    <row r="173" spans="1:2" x14ac:dyDescent="0.25">
      <c r="A173" s="21"/>
      <c r="B173" s="19"/>
    </row>
    <row r="174" spans="1:2" x14ac:dyDescent="0.25">
      <c r="A174" s="21"/>
      <c r="B174" s="19"/>
    </row>
    <row r="175" spans="1:2" x14ac:dyDescent="0.25">
      <c r="A175" s="21"/>
      <c r="B175" s="19"/>
    </row>
    <row r="176" spans="1:2" x14ac:dyDescent="0.25">
      <c r="A176" s="21"/>
      <c r="B176" s="19"/>
    </row>
    <row r="177" spans="1:2" x14ac:dyDescent="0.25">
      <c r="A177" s="21"/>
      <c r="B177" s="19"/>
    </row>
    <row r="178" spans="1:2" x14ac:dyDescent="0.25">
      <c r="A178" s="21"/>
      <c r="B178" s="19"/>
    </row>
    <row r="179" spans="1:2" x14ac:dyDescent="0.25">
      <c r="A179" s="21"/>
      <c r="B179" s="19"/>
    </row>
    <row r="180" spans="1:2" x14ac:dyDescent="0.25">
      <c r="A180" s="21"/>
      <c r="B180" s="19"/>
    </row>
    <row r="181" spans="1:2" x14ac:dyDescent="0.25">
      <c r="A181" s="21"/>
      <c r="B181" s="19"/>
    </row>
    <row r="182" spans="1:2" x14ac:dyDescent="0.25">
      <c r="A182" s="21"/>
      <c r="B182" s="19"/>
    </row>
    <row r="183" spans="1:2" x14ac:dyDescent="0.25">
      <c r="A183" s="21"/>
      <c r="B183" s="19"/>
    </row>
    <row r="184" spans="1:2" x14ac:dyDescent="0.25">
      <c r="A184" s="21"/>
      <c r="B184" s="19"/>
    </row>
    <row r="185" spans="1:2" x14ac:dyDescent="0.25">
      <c r="A185" s="21"/>
      <c r="B185" s="19"/>
    </row>
    <row r="186" spans="1:2" x14ac:dyDescent="0.25">
      <c r="A186" s="21"/>
      <c r="B186" s="19"/>
    </row>
    <row r="187" spans="1:2" x14ac:dyDescent="0.25">
      <c r="A187" s="21"/>
      <c r="B187" s="19"/>
    </row>
    <row r="188" spans="1:2" x14ac:dyDescent="0.25">
      <c r="A188" s="21"/>
      <c r="B188" s="19"/>
    </row>
    <row r="189" spans="1:2" x14ac:dyDescent="0.25">
      <c r="A189" s="21"/>
      <c r="B189" s="19"/>
    </row>
    <row r="190" spans="1:2" x14ac:dyDescent="0.25">
      <c r="A190" s="21"/>
      <c r="B190" s="19"/>
    </row>
    <row r="191" spans="1:2" x14ac:dyDescent="0.25">
      <c r="A191" s="21"/>
      <c r="B191" s="19"/>
    </row>
    <row r="192" spans="1:2" x14ac:dyDescent="0.25">
      <c r="A192" s="21"/>
      <c r="B192" s="19"/>
    </row>
    <row r="193" spans="1:2" x14ac:dyDescent="0.25">
      <c r="A193" s="21"/>
      <c r="B193" s="19"/>
    </row>
    <row r="194" spans="1:2" x14ac:dyDescent="0.25">
      <c r="A194" s="21"/>
      <c r="B194" s="19"/>
    </row>
    <row r="195" spans="1:2" x14ac:dyDescent="0.25">
      <c r="A195" s="21"/>
      <c r="B195" s="19"/>
    </row>
    <row r="196" spans="1:2" x14ac:dyDescent="0.25">
      <c r="A196" s="21"/>
      <c r="B196" s="19"/>
    </row>
    <row r="197" spans="1:2" x14ac:dyDescent="0.25">
      <c r="A197" s="21"/>
      <c r="B197" s="19"/>
    </row>
    <row r="198" spans="1:2" x14ac:dyDescent="0.25">
      <c r="A198" s="21"/>
      <c r="B198" s="19"/>
    </row>
    <row r="199" spans="1:2" x14ac:dyDescent="0.25">
      <c r="A199" s="21"/>
      <c r="B199" s="19"/>
    </row>
    <row r="200" spans="1:2" x14ac:dyDescent="0.25">
      <c r="A200" s="21"/>
      <c r="B200" s="19"/>
    </row>
    <row r="201" spans="1:2" x14ac:dyDescent="0.25">
      <c r="A201" s="21"/>
      <c r="B201" s="19"/>
    </row>
    <row r="202" spans="1:2" x14ac:dyDescent="0.25">
      <c r="A202" s="21"/>
      <c r="B202" s="19"/>
    </row>
    <row r="203" spans="1:2" x14ac:dyDescent="0.25">
      <c r="A203" s="21"/>
      <c r="B203" s="19"/>
    </row>
    <row r="204" spans="1:2" x14ac:dyDescent="0.25">
      <c r="A204" s="21"/>
      <c r="B204" s="19"/>
    </row>
    <row r="205" spans="1:2" x14ac:dyDescent="0.25">
      <c r="A205" s="21"/>
      <c r="B205" s="19"/>
    </row>
    <row r="206" spans="1:2" x14ac:dyDescent="0.25">
      <c r="A206" s="21"/>
      <c r="B206" s="19"/>
    </row>
    <row r="207" spans="1:2" x14ac:dyDescent="0.25">
      <c r="A207" s="21"/>
      <c r="B207" s="19"/>
    </row>
    <row r="208" spans="1:2" x14ac:dyDescent="0.25">
      <c r="A208" s="21"/>
      <c r="B208" s="22"/>
    </row>
    <row r="209" spans="1:2" x14ac:dyDescent="0.25">
      <c r="A209" s="21"/>
      <c r="B209" s="22"/>
    </row>
    <row r="210" spans="1:2" x14ac:dyDescent="0.25">
      <c r="A210" s="21"/>
      <c r="B210" s="22"/>
    </row>
    <row r="211" spans="1:2" x14ac:dyDescent="0.25">
      <c r="A211" s="21"/>
      <c r="B211" s="22"/>
    </row>
    <row r="212" spans="1:2" x14ac:dyDescent="0.25">
      <c r="A212" s="21"/>
      <c r="B212" s="22"/>
    </row>
    <row r="213" spans="1:2" x14ac:dyDescent="0.25">
      <c r="A213" s="21"/>
      <c r="B213" s="22"/>
    </row>
    <row r="214" spans="1:2" x14ac:dyDescent="0.25">
      <c r="A214" s="21"/>
      <c r="B214" s="22"/>
    </row>
    <row r="215" spans="1:2" x14ac:dyDescent="0.25">
      <c r="A215" s="21"/>
      <c r="B215" s="22"/>
    </row>
    <row r="216" spans="1:2" x14ac:dyDescent="0.25">
      <c r="A216" s="21"/>
      <c r="B216" s="22"/>
    </row>
    <row r="217" spans="1:2" x14ac:dyDescent="0.25">
      <c r="A217" s="21"/>
      <c r="B217" s="22"/>
    </row>
    <row r="218" spans="1:2" x14ac:dyDescent="0.25">
      <c r="A218" s="21"/>
      <c r="B218" s="22"/>
    </row>
    <row r="219" spans="1:2" x14ac:dyDescent="0.25">
      <c r="A219" s="21"/>
      <c r="B219" s="22"/>
    </row>
    <row r="220" spans="1:2" x14ac:dyDescent="0.25">
      <c r="A220" s="21"/>
      <c r="B220" s="22"/>
    </row>
    <row r="221" spans="1:2" x14ac:dyDescent="0.25">
      <c r="A221" s="21"/>
      <c r="B221" s="22"/>
    </row>
    <row r="222" spans="1:2" x14ac:dyDescent="0.25">
      <c r="A222" s="21"/>
      <c r="B222" s="22"/>
    </row>
    <row r="223" spans="1:2" x14ac:dyDescent="0.25">
      <c r="A223" s="21"/>
      <c r="B223" s="22"/>
    </row>
    <row r="224" spans="1:2" x14ac:dyDescent="0.25">
      <c r="A224" s="21"/>
      <c r="B224" s="22"/>
    </row>
    <row r="225" spans="1:2" x14ac:dyDescent="0.25">
      <c r="A225" s="23"/>
      <c r="B225" s="22"/>
    </row>
    <row r="226" spans="1:2" x14ac:dyDescent="0.25">
      <c r="A226" s="23"/>
      <c r="B226" s="22"/>
    </row>
    <row r="227" spans="1:2" x14ac:dyDescent="0.25">
      <c r="A227" s="23"/>
      <c r="B227" s="22"/>
    </row>
    <row r="228" spans="1:2" x14ac:dyDescent="0.25">
      <c r="A228" s="23"/>
      <c r="B228" s="22"/>
    </row>
    <row r="229" spans="1:2" x14ac:dyDescent="0.25">
      <c r="A229" s="23"/>
      <c r="B229" s="22"/>
    </row>
    <row r="230" spans="1:2" x14ac:dyDescent="0.25">
      <c r="A230" s="23"/>
      <c r="B230" s="22"/>
    </row>
    <row r="231" spans="1:2" x14ac:dyDescent="0.25">
      <c r="A231" s="23"/>
      <c r="B231" s="22"/>
    </row>
    <row r="232" spans="1:2" x14ac:dyDescent="0.25">
      <c r="A232" s="23"/>
      <c r="B232" s="22"/>
    </row>
    <row r="233" spans="1:2" x14ac:dyDescent="0.25">
      <c r="A233" s="23"/>
      <c r="B233" s="22"/>
    </row>
    <row r="234" spans="1:2" x14ac:dyDescent="0.25">
      <c r="A234" s="23"/>
      <c r="B234" s="22"/>
    </row>
    <row r="235" spans="1:2" x14ac:dyDescent="0.25">
      <c r="A235" s="23"/>
      <c r="B235" s="22"/>
    </row>
    <row r="236" spans="1:2" x14ac:dyDescent="0.25">
      <c r="A236" s="23"/>
      <c r="B236" s="22"/>
    </row>
    <row r="237" spans="1:2" x14ac:dyDescent="0.25">
      <c r="A237" s="23"/>
      <c r="B237" s="22"/>
    </row>
    <row r="238" spans="1:2" x14ac:dyDescent="0.25">
      <c r="A238" s="23"/>
      <c r="B238" s="22"/>
    </row>
    <row r="239" spans="1:2" x14ac:dyDescent="0.25">
      <c r="A239" s="23"/>
      <c r="B239" s="22"/>
    </row>
    <row r="240" spans="1:2" x14ac:dyDescent="0.25">
      <c r="A240" s="23"/>
      <c r="B240" s="22"/>
    </row>
    <row r="241" spans="1:2" x14ac:dyDescent="0.25">
      <c r="A241" s="23"/>
      <c r="B241" s="22"/>
    </row>
    <row r="242" spans="1:2" x14ac:dyDescent="0.25">
      <c r="A242" s="23"/>
      <c r="B242" s="22"/>
    </row>
    <row r="243" spans="1:2" x14ac:dyDescent="0.25">
      <c r="A243" s="23"/>
      <c r="B243" s="22"/>
    </row>
    <row r="244" spans="1:2" x14ac:dyDescent="0.25">
      <c r="A244" s="23"/>
      <c r="B244" s="22"/>
    </row>
    <row r="245" spans="1:2" x14ac:dyDescent="0.25">
      <c r="A245" s="23"/>
      <c r="B245" s="22"/>
    </row>
    <row r="246" spans="1:2" x14ac:dyDescent="0.25">
      <c r="A246" s="23"/>
      <c r="B246" s="22"/>
    </row>
    <row r="247" spans="1:2" x14ac:dyDescent="0.25">
      <c r="A247" s="23"/>
      <c r="B247" s="22"/>
    </row>
    <row r="248" spans="1:2" x14ac:dyDescent="0.25">
      <c r="A248" s="23"/>
      <c r="B248" s="22"/>
    </row>
    <row r="249" spans="1:2" x14ac:dyDescent="0.25">
      <c r="A249" s="23"/>
      <c r="B249" s="22"/>
    </row>
    <row r="250" spans="1:2" x14ac:dyDescent="0.25">
      <c r="A250" s="23"/>
      <c r="B250" s="22"/>
    </row>
    <row r="251" spans="1:2" x14ac:dyDescent="0.25">
      <c r="A251" s="23"/>
      <c r="B251" s="22"/>
    </row>
    <row r="252" spans="1:2" x14ac:dyDescent="0.25">
      <c r="A252" s="23"/>
      <c r="B252" s="22"/>
    </row>
    <row r="253" spans="1:2" x14ac:dyDescent="0.25">
      <c r="A253" s="23"/>
      <c r="B253" s="22"/>
    </row>
    <row r="254" spans="1:2" x14ac:dyDescent="0.25">
      <c r="A254" s="23"/>
      <c r="B254" s="22"/>
    </row>
    <row r="255" spans="1:2" x14ac:dyDescent="0.25">
      <c r="A255" s="23"/>
      <c r="B255" s="22"/>
    </row>
    <row r="256" spans="1:2" x14ac:dyDescent="0.25">
      <c r="A256" s="23"/>
      <c r="B256" s="22"/>
    </row>
    <row r="257" spans="1:2" x14ac:dyDescent="0.25">
      <c r="A257" s="23"/>
      <c r="B257" s="22"/>
    </row>
    <row r="258" spans="1:2" x14ac:dyDescent="0.25">
      <c r="A258" s="23"/>
      <c r="B258" s="22"/>
    </row>
    <row r="259" spans="1:2" x14ac:dyDescent="0.25">
      <c r="A259" s="23"/>
      <c r="B259" s="22"/>
    </row>
    <row r="260" spans="1:2" x14ac:dyDescent="0.25">
      <c r="A260" s="23"/>
      <c r="B260" s="22"/>
    </row>
    <row r="261" spans="1:2" x14ac:dyDescent="0.25">
      <c r="A261" s="23"/>
      <c r="B261" s="22"/>
    </row>
    <row r="262" spans="1:2" x14ac:dyDescent="0.25">
      <c r="A262" s="23"/>
      <c r="B262" s="22"/>
    </row>
    <row r="263" spans="1:2" x14ac:dyDescent="0.25">
      <c r="A263" s="24"/>
      <c r="B263" s="25"/>
    </row>
  </sheetData>
  <sheetProtection selectLockedCells="1"/>
  <mergeCells count="1">
    <mergeCell ref="A7:B7"/>
  </mergeCells>
  <conditionalFormatting sqref="B2">
    <cfRule type="expression" dxfId="1" priority="1">
      <formula>NOT(ISNUMBER(SEARCH(B2,B3)))</formula>
    </cfRule>
    <cfRule type="expression" dxfId="0" priority="2">
      <formula>ISNUMBER(SEARCH(B2,B3))</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Instructions</vt:lpstr>
      <vt:lpstr>Summary</vt:lpstr>
      <vt:lpstr>ExpenseDetails</vt:lpstr>
      <vt:lpstr>AHGP-HHGP Cost Categories</vt:lpstr>
      <vt:lpstr>CHG Cost Categories</vt:lpstr>
      <vt:lpstr>dropdown</vt:lpstr>
      <vt:lpstr>1.3.3</vt:lpstr>
      <vt:lpstr>costcat</vt:lpstr>
      <vt:lpstr>expensecat</vt:lpstr>
      <vt:lpstr>grantsource</vt:lpstr>
      <vt:lpstr>pickmaster</vt:lpstr>
      <vt:lpstr>ExpenseDetails!Print_Area</vt:lpstr>
      <vt:lpstr>Instructions!Print_Area</vt:lpstr>
      <vt:lpstr>Summary!Print_Area</vt:lpstr>
      <vt:lpstr>ExpenseDetails!Print_Titles</vt:lpstr>
    </vt:vector>
  </TitlesOfParts>
  <Company>Kitsap County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cderenbu@co.kitsap.wa.us</dc:creator>
  <cp:lastModifiedBy>Cory Derenburger</cp:lastModifiedBy>
  <cp:lastPrinted>2026-02-02T22:01:25Z</cp:lastPrinted>
  <dcterms:created xsi:type="dcterms:W3CDTF">2015-12-02T17:43:08Z</dcterms:created>
  <dcterms:modified xsi:type="dcterms:W3CDTF">2026-02-17T17:49:59Z</dcterms:modified>
</cp:coreProperties>
</file>